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CriCascone/Desktop/CLASSIFICHE LEAD E SPEED U20 14_04_19/"/>
    </mc:Choice>
  </mc:AlternateContent>
  <xr:revisionPtr revIDLastSave="0" documentId="8_{11CA1CA8-C6D1-CB4A-95A9-9CFD8B14687E}" xr6:coauthVersionLast="36" xr6:coauthVersionMax="36" xr10:uidLastSave="{00000000-0000-0000-0000-000000000000}"/>
  <bookViews>
    <workbookView xWindow="3360" yWindow="1240" windowWidth="17940" windowHeight="11920" activeTab="3" xr2:uid="{00000000-000D-0000-FFFF-FFFF00000000}"/>
  </bookViews>
  <sheets>
    <sheet name="qualifiche" sheetId="2" r:id="rId1"/>
    <sheet name="selezioni" sheetId="10" r:id="rId2"/>
    <sheet name="schema" sheetId="12" r:id="rId3"/>
    <sheet name="Classifica" sheetId="15" r:id="rId4"/>
  </sheets>
  <definedNames>
    <definedName name="_xlnm.Print_Area" localSheetId="3">Classifica!$A$1:$N$42</definedName>
    <definedName name="_xlnm.Print_Area" localSheetId="0">qualifiche!$A$1:$L$6</definedName>
    <definedName name="_xlnm.Print_Area" localSheetId="2">schema!$A$1:$T$43</definedName>
    <definedName name="_xlnm.Print_Area" localSheetId="1">selezioni!$A:$X</definedName>
  </definedNames>
  <calcPr calcId="181029"/>
</workbook>
</file>

<file path=xl/calcChain.xml><?xml version="1.0" encoding="utf-8"?>
<calcChain xmlns="http://schemas.openxmlformats.org/spreadsheetml/2006/main">
  <c r="H8" i="10" l="1"/>
  <c r="H13" i="10"/>
  <c r="E3" i="12"/>
  <c r="K16" i="10"/>
  <c r="P15" i="10" s="1"/>
  <c r="C26" i="10" s="1"/>
  <c r="K36" i="12" s="1"/>
  <c r="K15" i="10"/>
  <c r="F31" i="12"/>
  <c r="K13" i="10"/>
  <c r="H20" i="12" s="1"/>
  <c r="K12" i="10"/>
  <c r="H20" i="10" s="1"/>
  <c r="H5" i="10"/>
  <c r="H12" i="10" s="1"/>
  <c r="K25" i="10"/>
  <c r="AE25" i="10" s="1"/>
  <c r="K26" i="10"/>
  <c r="K20" i="10"/>
  <c r="K21" i="10"/>
  <c r="K13" i="2"/>
  <c r="K14" i="15"/>
  <c r="K14" i="2"/>
  <c r="K15" i="15" s="1"/>
  <c r="K15" i="2"/>
  <c r="K16" i="15"/>
  <c r="K16" i="2"/>
  <c r="K17" i="15" s="1"/>
  <c r="K17" i="2"/>
  <c r="K18" i="15" s="1"/>
  <c r="K18" i="2"/>
  <c r="K19" i="2"/>
  <c r="K20" i="15"/>
  <c r="K20" i="2"/>
  <c r="K21" i="2"/>
  <c r="K22" i="15"/>
  <c r="K22" i="2"/>
  <c r="K23" i="15" s="1"/>
  <c r="K23" i="2"/>
  <c r="K24" i="2"/>
  <c r="K25" i="2"/>
  <c r="K26" i="15"/>
  <c r="K26" i="2"/>
  <c r="K27" i="2"/>
  <c r="K28" i="2"/>
  <c r="K29" i="15" s="1"/>
  <c r="K29" i="2"/>
  <c r="K30" i="15" s="1"/>
  <c r="K30" i="2"/>
  <c r="K31" i="2"/>
  <c r="K32" i="2"/>
  <c r="K33" i="15" s="1"/>
  <c r="K33" i="2"/>
  <c r="K34" i="15" s="1"/>
  <c r="K34" i="2"/>
  <c r="K35" i="2"/>
  <c r="K36" i="15" s="1"/>
  <c r="K36" i="2"/>
  <c r="K37" i="15" s="1"/>
  <c r="K37" i="2"/>
  <c r="K38" i="15"/>
  <c r="K38" i="2"/>
  <c r="K39" i="15" s="1"/>
  <c r="K39" i="2"/>
  <c r="K40" i="15" s="1"/>
  <c r="K40" i="2"/>
  <c r="K41" i="2"/>
  <c r="K42" i="15"/>
  <c r="K42" i="2"/>
  <c r="K43" i="15" s="1"/>
  <c r="K43" i="2"/>
  <c r="K10" i="2"/>
  <c r="K11" i="2"/>
  <c r="K12" i="2"/>
  <c r="K6" i="2"/>
  <c r="K5" i="2"/>
  <c r="K5" i="10" s="1"/>
  <c r="B12" i="15"/>
  <c r="B13" i="15"/>
  <c r="C13" i="15"/>
  <c r="D13" i="15"/>
  <c r="E13" i="15"/>
  <c r="F13" i="15"/>
  <c r="G13" i="15"/>
  <c r="H13" i="15"/>
  <c r="I13" i="15"/>
  <c r="J13" i="15"/>
  <c r="K13" i="15"/>
  <c r="B14" i="15"/>
  <c r="C14" i="15"/>
  <c r="D14" i="15"/>
  <c r="E14" i="15"/>
  <c r="F14" i="15"/>
  <c r="G14" i="15"/>
  <c r="H14" i="15"/>
  <c r="I14" i="15"/>
  <c r="J14" i="15"/>
  <c r="B15" i="15"/>
  <c r="C15" i="15"/>
  <c r="D15" i="15"/>
  <c r="E15" i="15"/>
  <c r="F15" i="15"/>
  <c r="G15" i="15"/>
  <c r="H15" i="15"/>
  <c r="I15" i="15"/>
  <c r="J15" i="15"/>
  <c r="B16" i="15"/>
  <c r="C16" i="15"/>
  <c r="D16" i="15"/>
  <c r="E16" i="15"/>
  <c r="F16" i="15"/>
  <c r="G16" i="15"/>
  <c r="H16" i="15"/>
  <c r="I16" i="15"/>
  <c r="J16" i="15"/>
  <c r="B17" i="15"/>
  <c r="C17" i="15"/>
  <c r="D17" i="15"/>
  <c r="E17" i="15"/>
  <c r="F17" i="15"/>
  <c r="G17" i="15"/>
  <c r="H17" i="15"/>
  <c r="I17" i="15"/>
  <c r="J17" i="15"/>
  <c r="B18" i="15"/>
  <c r="C18" i="15"/>
  <c r="D18" i="15"/>
  <c r="E18" i="15"/>
  <c r="F18" i="15"/>
  <c r="G18" i="15"/>
  <c r="H18" i="15"/>
  <c r="I18" i="15"/>
  <c r="J18" i="15"/>
  <c r="B19" i="15"/>
  <c r="C19" i="15"/>
  <c r="D19" i="15"/>
  <c r="E19" i="15"/>
  <c r="F19" i="15"/>
  <c r="G19" i="15"/>
  <c r="H19" i="15"/>
  <c r="I19" i="15"/>
  <c r="J19" i="15"/>
  <c r="K19" i="15"/>
  <c r="B20" i="15"/>
  <c r="C20" i="15"/>
  <c r="D20" i="15"/>
  <c r="E20" i="15"/>
  <c r="F20" i="15"/>
  <c r="G20" i="15"/>
  <c r="H20" i="15"/>
  <c r="I20" i="15"/>
  <c r="J20" i="15"/>
  <c r="B21" i="15"/>
  <c r="C21" i="15"/>
  <c r="D21" i="15"/>
  <c r="E21" i="15"/>
  <c r="F21" i="15"/>
  <c r="G21" i="15"/>
  <c r="H21" i="15"/>
  <c r="I21" i="15"/>
  <c r="J21" i="15"/>
  <c r="K21" i="15"/>
  <c r="B22" i="15"/>
  <c r="C22" i="15"/>
  <c r="D22" i="15"/>
  <c r="E22" i="15"/>
  <c r="F22" i="15"/>
  <c r="G22" i="15"/>
  <c r="H22" i="15"/>
  <c r="I22" i="15"/>
  <c r="J22" i="15"/>
  <c r="B23" i="15"/>
  <c r="C23" i="15"/>
  <c r="D23" i="15"/>
  <c r="E23" i="15"/>
  <c r="F23" i="15"/>
  <c r="G23" i="15"/>
  <c r="H23" i="15"/>
  <c r="I23" i="15"/>
  <c r="J23" i="15"/>
  <c r="B24" i="15"/>
  <c r="C24" i="15"/>
  <c r="D24" i="15"/>
  <c r="E24" i="15"/>
  <c r="F24" i="15"/>
  <c r="G24" i="15"/>
  <c r="H24" i="15"/>
  <c r="I24" i="15"/>
  <c r="J24" i="15"/>
  <c r="K24" i="15"/>
  <c r="B25" i="15"/>
  <c r="C25" i="15"/>
  <c r="D25" i="15"/>
  <c r="E25" i="15"/>
  <c r="F25" i="15"/>
  <c r="G25" i="15"/>
  <c r="H25" i="15"/>
  <c r="I25" i="15"/>
  <c r="J25" i="15"/>
  <c r="K25" i="15"/>
  <c r="B26" i="15"/>
  <c r="C26" i="15"/>
  <c r="D26" i="15"/>
  <c r="E26" i="15"/>
  <c r="F26" i="15"/>
  <c r="G26" i="15"/>
  <c r="H26" i="15"/>
  <c r="I26" i="15"/>
  <c r="J26" i="15"/>
  <c r="B27" i="15"/>
  <c r="C27" i="15"/>
  <c r="D27" i="15"/>
  <c r="E27" i="15"/>
  <c r="F27" i="15"/>
  <c r="G27" i="15"/>
  <c r="H27" i="15"/>
  <c r="I27" i="15"/>
  <c r="J27" i="15"/>
  <c r="K27" i="15"/>
  <c r="B28" i="15"/>
  <c r="C28" i="15"/>
  <c r="D28" i="15"/>
  <c r="E28" i="15"/>
  <c r="F28" i="15"/>
  <c r="G28" i="15"/>
  <c r="H28" i="15"/>
  <c r="I28" i="15"/>
  <c r="J28" i="15"/>
  <c r="K28" i="15"/>
  <c r="B29" i="15"/>
  <c r="C29" i="15"/>
  <c r="D29" i="15"/>
  <c r="E29" i="15"/>
  <c r="F29" i="15"/>
  <c r="G29" i="15"/>
  <c r="H29" i="15"/>
  <c r="I29" i="15"/>
  <c r="J29" i="15"/>
  <c r="B30" i="15"/>
  <c r="C30" i="15"/>
  <c r="D30" i="15"/>
  <c r="E30" i="15"/>
  <c r="F30" i="15"/>
  <c r="G30" i="15"/>
  <c r="H30" i="15"/>
  <c r="I30" i="15"/>
  <c r="J30" i="15"/>
  <c r="B31" i="15"/>
  <c r="C31" i="15"/>
  <c r="D31" i="15"/>
  <c r="E31" i="15"/>
  <c r="F31" i="15"/>
  <c r="G31" i="15"/>
  <c r="H31" i="15"/>
  <c r="I31" i="15"/>
  <c r="J31" i="15"/>
  <c r="K31" i="15"/>
  <c r="B32" i="15"/>
  <c r="C32" i="15"/>
  <c r="D32" i="15"/>
  <c r="E32" i="15"/>
  <c r="F32" i="15"/>
  <c r="G32" i="15"/>
  <c r="H32" i="15"/>
  <c r="I32" i="15"/>
  <c r="J32" i="15"/>
  <c r="K32" i="15"/>
  <c r="B33" i="15"/>
  <c r="C33" i="15"/>
  <c r="D33" i="15"/>
  <c r="E33" i="15"/>
  <c r="F33" i="15"/>
  <c r="G33" i="15"/>
  <c r="H33" i="15"/>
  <c r="I33" i="15"/>
  <c r="J33" i="15"/>
  <c r="B34" i="15"/>
  <c r="C34" i="15"/>
  <c r="D34" i="15"/>
  <c r="E34" i="15"/>
  <c r="F34" i="15"/>
  <c r="G34" i="15"/>
  <c r="H34" i="15"/>
  <c r="I34" i="15"/>
  <c r="J34" i="15"/>
  <c r="B35" i="15"/>
  <c r="C35" i="15"/>
  <c r="D35" i="15"/>
  <c r="E35" i="15"/>
  <c r="F35" i="15"/>
  <c r="G35" i="15"/>
  <c r="H35" i="15"/>
  <c r="I35" i="15"/>
  <c r="J35" i="15"/>
  <c r="K35" i="15"/>
  <c r="B36" i="15"/>
  <c r="C36" i="15"/>
  <c r="D36" i="15"/>
  <c r="E36" i="15"/>
  <c r="F36" i="15"/>
  <c r="G36" i="15"/>
  <c r="H36" i="15"/>
  <c r="I36" i="15"/>
  <c r="J36" i="15"/>
  <c r="B37" i="15"/>
  <c r="C37" i="15"/>
  <c r="D37" i="15"/>
  <c r="E37" i="15"/>
  <c r="F37" i="15"/>
  <c r="G37" i="15"/>
  <c r="H37" i="15"/>
  <c r="I37" i="15"/>
  <c r="J37" i="15"/>
  <c r="B38" i="15"/>
  <c r="C38" i="15"/>
  <c r="D38" i="15"/>
  <c r="E38" i="15"/>
  <c r="F38" i="15"/>
  <c r="G38" i="15"/>
  <c r="H38" i="15"/>
  <c r="I38" i="15"/>
  <c r="J38" i="15"/>
  <c r="B39" i="15"/>
  <c r="C39" i="15"/>
  <c r="D39" i="15"/>
  <c r="E39" i="15"/>
  <c r="F39" i="15"/>
  <c r="G39" i="15"/>
  <c r="H39" i="15"/>
  <c r="I39" i="15"/>
  <c r="J39" i="15"/>
  <c r="B40" i="15"/>
  <c r="C40" i="15"/>
  <c r="D40" i="15"/>
  <c r="E40" i="15"/>
  <c r="F40" i="15"/>
  <c r="G40" i="15"/>
  <c r="H40" i="15"/>
  <c r="I40" i="15"/>
  <c r="J40" i="15"/>
  <c r="B41" i="15"/>
  <c r="C41" i="15"/>
  <c r="D41" i="15"/>
  <c r="E41" i="15"/>
  <c r="F41" i="15"/>
  <c r="G41" i="15"/>
  <c r="H41" i="15"/>
  <c r="I41" i="15"/>
  <c r="J41" i="15"/>
  <c r="K41" i="15"/>
  <c r="B42" i="15"/>
  <c r="C42" i="15"/>
  <c r="D42" i="15"/>
  <c r="E42" i="15"/>
  <c r="F42" i="15"/>
  <c r="G42" i="15"/>
  <c r="H42" i="15"/>
  <c r="I42" i="15"/>
  <c r="J42" i="15"/>
  <c r="B43" i="15"/>
  <c r="C43" i="15"/>
  <c r="D43" i="15"/>
  <c r="E43" i="15"/>
  <c r="F43" i="15"/>
  <c r="G43" i="15"/>
  <c r="H43" i="15"/>
  <c r="I43" i="15"/>
  <c r="J43" i="15"/>
  <c r="B44" i="15"/>
  <c r="C44" i="15"/>
  <c r="D44" i="15"/>
  <c r="E44" i="15"/>
  <c r="F44" i="15"/>
  <c r="G44" i="15"/>
  <c r="H44" i="15"/>
  <c r="I44" i="15"/>
  <c r="J44" i="15"/>
  <c r="K44" i="15"/>
  <c r="C2" i="10"/>
  <c r="C1" i="10"/>
  <c r="T20" i="10"/>
  <c r="AE20" i="10"/>
  <c r="H7" i="10"/>
  <c r="H16" i="10" s="1"/>
  <c r="G7" i="10"/>
  <c r="G16" i="10" s="1"/>
  <c r="F7" i="10"/>
  <c r="F16" i="10"/>
  <c r="E41" i="12" s="1"/>
  <c r="E7" i="10"/>
  <c r="E16" i="10"/>
  <c r="D41" i="12"/>
  <c r="D7" i="10"/>
  <c r="D16" i="10" s="1"/>
  <c r="C41" i="12" s="1"/>
  <c r="C7" i="10"/>
  <c r="C16" i="10" s="1"/>
  <c r="B41" i="12" s="1"/>
  <c r="B7" i="10"/>
  <c r="B16" i="10"/>
  <c r="H6" i="10"/>
  <c r="H15" i="10" s="1"/>
  <c r="G6" i="10"/>
  <c r="G15" i="10"/>
  <c r="F6" i="10"/>
  <c r="F15" i="10" s="1"/>
  <c r="E31" i="12" s="1"/>
  <c r="E6" i="10"/>
  <c r="E15" i="10" s="1"/>
  <c r="D31" i="12" s="1"/>
  <c r="D6" i="10"/>
  <c r="D15" i="10" s="1"/>
  <c r="C31" i="12" s="1"/>
  <c r="C6" i="10"/>
  <c r="C15" i="10"/>
  <c r="B31" i="12" s="1"/>
  <c r="B6" i="10"/>
  <c r="B15" i="10" s="1"/>
  <c r="G8" i="10"/>
  <c r="G13" i="10"/>
  <c r="F8" i="10"/>
  <c r="F13" i="10" s="1"/>
  <c r="E20" i="12" s="1"/>
  <c r="E8" i="10"/>
  <c r="E13" i="10"/>
  <c r="D20" i="12" s="1"/>
  <c r="D8" i="10"/>
  <c r="D13" i="10" s="1"/>
  <c r="C20" i="12" s="1"/>
  <c r="C8" i="10"/>
  <c r="C13" i="10" s="1"/>
  <c r="B20" i="12" s="1"/>
  <c r="B8" i="10"/>
  <c r="B13" i="10" s="1"/>
  <c r="G5" i="10"/>
  <c r="G12" i="10" s="1"/>
  <c r="F5" i="10"/>
  <c r="F12" i="10" s="1"/>
  <c r="E10" i="12" s="1"/>
  <c r="E5" i="10"/>
  <c r="E12" i="10" s="1"/>
  <c r="D10" i="12" s="1"/>
  <c r="D5" i="10"/>
  <c r="D12" i="10"/>
  <c r="C10" i="12"/>
  <c r="C5" i="10"/>
  <c r="C12" i="10" s="1"/>
  <c r="B10" i="12" s="1"/>
  <c r="B5" i="10"/>
  <c r="B12" i="10" s="1"/>
  <c r="B9" i="15"/>
  <c r="K8" i="2"/>
  <c r="B10" i="15"/>
  <c r="K9" i="2"/>
  <c r="B11" i="15"/>
  <c r="F3" i="15"/>
  <c r="C1" i="15"/>
  <c r="C1" i="12"/>
  <c r="F9" i="10"/>
  <c r="C2" i="12"/>
  <c r="M16" i="10"/>
  <c r="M15" i="10"/>
  <c r="M13" i="10"/>
  <c r="M12" i="10"/>
  <c r="K7" i="2"/>
  <c r="K8" i="10" s="1"/>
  <c r="X25" i="10"/>
  <c r="C2" i="15"/>
  <c r="B21" i="10"/>
  <c r="Z20" i="10"/>
  <c r="B8" i="15" s="1"/>
  <c r="L26" i="10"/>
  <c r="R36" i="12" s="1"/>
  <c r="L20" i="10"/>
  <c r="R24" i="12" s="1"/>
  <c r="Q28" i="12"/>
  <c r="P28" i="12"/>
  <c r="O28" i="12"/>
  <c r="Q24" i="12"/>
  <c r="P24" i="12"/>
  <c r="O24" i="12"/>
  <c r="E20" i="10"/>
  <c r="M24" i="12" s="1"/>
  <c r="AE15" i="10"/>
  <c r="S20" i="10"/>
  <c r="AD25" i="10"/>
  <c r="Q25" i="10"/>
  <c r="AA25" i="10"/>
  <c r="P20" i="10"/>
  <c r="R20" i="10"/>
  <c r="AA20" i="10"/>
  <c r="AC20" i="10"/>
  <c r="AH20" i="10"/>
  <c r="V20" i="10"/>
  <c r="W25" i="10"/>
  <c r="AJ20" i="10"/>
  <c r="AI15" i="10"/>
  <c r="AF12" i="10"/>
  <c r="P36" i="12"/>
  <c r="Q36" i="12"/>
  <c r="O36" i="12"/>
  <c r="P15" i="12"/>
  <c r="O15" i="12"/>
  <c r="G41" i="12"/>
  <c r="H31" i="12"/>
  <c r="G31" i="12"/>
  <c r="G20" i="12"/>
  <c r="G10" i="12"/>
  <c r="H10" i="12"/>
  <c r="L6" i="10"/>
  <c r="L7" i="10"/>
  <c r="L8" i="10"/>
  <c r="L5" i="10"/>
  <c r="A5" i="10"/>
  <c r="I5" i="10"/>
  <c r="J5" i="10"/>
  <c r="A6" i="10"/>
  <c r="I6" i="10"/>
  <c r="J6" i="10"/>
  <c r="K6" i="10"/>
  <c r="A7" i="10"/>
  <c r="I7" i="10"/>
  <c r="J7" i="10"/>
  <c r="K7" i="10"/>
  <c r="A8" i="10"/>
  <c r="I8" i="10"/>
  <c r="J8" i="10"/>
  <c r="F21" i="10"/>
  <c r="N28" i="12" s="1"/>
  <c r="L16" i="10"/>
  <c r="O15" i="10"/>
  <c r="B26" i="10" s="1"/>
  <c r="V15" i="10"/>
  <c r="AI20" i="10"/>
  <c r="AB20" i="10"/>
  <c r="W20" i="10"/>
  <c r="AF20" i="10"/>
  <c r="X20" i="10"/>
  <c r="O20" i="10"/>
  <c r="B7" i="15"/>
  <c r="L21" i="10"/>
  <c r="R28" i="12" s="1"/>
  <c r="AD20" i="10"/>
  <c r="Q20" i="10"/>
  <c r="AG20" i="10"/>
  <c r="U20" i="10"/>
  <c r="F20" i="12"/>
  <c r="V12" i="10"/>
  <c r="G20" i="10"/>
  <c r="D20" i="10"/>
  <c r="L24" i="12" s="1"/>
  <c r="AC12" i="10"/>
  <c r="R15" i="10"/>
  <c r="E26" i="10" s="1"/>
  <c r="M36" i="12" s="1"/>
  <c r="E21" i="10"/>
  <c r="M28" i="12" s="1"/>
  <c r="N8" i="15" l="1"/>
  <c r="M8" i="15"/>
  <c r="H21" i="10"/>
  <c r="AH15" i="10"/>
  <c r="W12" i="10"/>
  <c r="L12" i="10"/>
  <c r="L15" i="10"/>
  <c r="T15" i="10"/>
  <c r="G26" i="10" s="1"/>
  <c r="AF15" i="10"/>
  <c r="AA12" i="10"/>
  <c r="AD12" i="10"/>
  <c r="X12" i="10"/>
  <c r="V25" i="10"/>
  <c r="R25" i="10"/>
  <c r="P12" i="10"/>
  <c r="C25" i="10" s="1"/>
  <c r="K15" i="12" s="1"/>
  <c r="Z15" i="10"/>
  <c r="AI25" i="10"/>
  <c r="T25" i="10"/>
  <c r="T12" i="10"/>
  <c r="G25" i="10" s="1"/>
  <c r="C21" i="10"/>
  <c r="K28" i="12" s="1"/>
  <c r="AJ12" i="10"/>
  <c r="C20" i="10"/>
  <c r="K24" i="12" s="1"/>
  <c r="AG12" i="10"/>
  <c r="Z12" i="10"/>
  <c r="AG15" i="10"/>
  <c r="Q15" i="10"/>
  <c r="D26" i="10" s="1"/>
  <c r="L36" i="12" s="1"/>
  <c r="G21" i="10"/>
  <c r="L13" i="10"/>
  <c r="AA15" i="10"/>
  <c r="AC15" i="10"/>
  <c r="X15" i="10"/>
  <c r="AH25" i="10"/>
  <c r="AB25" i="10"/>
  <c r="R12" i="10"/>
  <c r="E25" i="10" s="1"/>
  <c r="M15" i="12" s="1"/>
  <c r="S25" i="10"/>
  <c r="L25" i="10"/>
  <c r="R15" i="12" s="1"/>
  <c r="O25" i="10"/>
  <c r="O12" i="10"/>
  <c r="B25" i="10" s="1"/>
  <c r="AF25" i="10"/>
  <c r="F10" i="12"/>
  <c r="F20" i="10"/>
  <c r="N24" i="12" s="1"/>
  <c r="AE12" i="10"/>
  <c r="S15" i="10"/>
  <c r="F26" i="10" s="1"/>
  <c r="N36" i="12" s="1"/>
  <c r="F41" i="12"/>
  <c r="Q15" i="12"/>
  <c r="AD15" i="10"/>
  <c r="AC25" i="10"/>
  <c r="Q12" i="10"/>
  <c r="D25" i="10" s="1"/>
  <c r="L15" i="12" s="1"/>
  <c r="S12" i="10"/>
  <c r="F25" i="10" s="1"/>
  <c r="N15" i="12" s="1"/>
  <c r="Z25" i="10"/>
  <c r="U25" i="10"/>
  <c r="U15" i="10"/>
  <c r="H26" i="10" s="1"/>
  <c r="AH12" i="10"/>
  <c r="U12" i="10"/>
  <c r="H25" i="10" s="1"/>
  <c r="AB12" i="10"/>
  <c r="B20" i="10"/>
  <c r="AB15" i="10"/>
  <c r="H41" i="12"/>
  <c r="D21" i="10"/>
  <c r="L28" i="12" s="1"/>
  <c r="AI12" i="10"/>
  <c r="AJ15" i="10"/>
  <c r="AJ25" i="10"/>
  <c r="W15" i="10"/>
  <c r="AG25" i="10"/>
  <c r="P25" i="10"/>
  <c r="K5" i="15"/>
  <c r="L5" i="15"/>
  <c r="I5" i="15"/>
  <c r="M5" i="15"/>
  <c r="J5" i="15"/>
  <c r="N5" i="15"/>
  <c r="N6" i="15"/>
  <c r="K6" i="15"/>
  <c r="M6" i="15"/>
  <c r="L6" i="15"/>
  <c r="J6" i="15"/>
  <c r="I6" i="15"/>
  <c r="M7" i="15"/>
  <c r="N7" i="15"/>
</calcChain>
</file>

<file path=xl/sharedStrings.xml><?xml version="1.0" encoding="utf-8"?>
<sst xmlns="http://schemas.openxmlformats.org/spreadsheetml/2006/main" count="205" uniqueCount="64">
  <si>
    <t>Cat.</t>
  </si>
  <si>
    <t>FASI</t>
  </si>
  <si>
    <t>COGNOME</t>
  </si>
  <si>
    <t>NOME</t>
  </si>
  <si>
    <t>SOCIETA'</t>
  </si>
  <si>
    <t>ODP</t>
  </si>
  <si>
    <t>Pet.</t>
  </si>
  <si>
    <t xml:space="preserve"> </t>
  </si>
  <si>
    <t>SEMIFINALI</t>
  </si>
  <si>
    <t>passa</t>
  </si>
  <si>
    <t>Posiz.</t>
  </si>
  <si>
    <t>qualifiche</t>
  </si>
  <si>
    <t>POS.</t>
  </si>
  <si>
    <t>pos</t>
  </si>
  <si>
    <t>2°</t>
  </si>
  <si>
    <t>1°</t>
  </si>
  <si>
    <t>3°</t>
  </si>
  <si>
    <t>4°</t>
  </si>
  <si>
    <t>Tessera F.A.S.I.</t>
  </si>
  <si>
    <t>data n.</t>
  </si>
  <si>
    <t>Finalina 3/4 posto</t>
  </si>
  <si>
    <t>Finale  1° / 2°</t>
  </si>
  <si>
    <t>Tem.1</t>
  </si>
  <si>
    <t>Tem.2</t>
  </si>
  <si>
    <t>migli.</t>
  </si>
  <si>
    <t>MIGLIORE</t>
  </si>
  <si>
    <t>Temp.1 qual.</t>
  </si>
  <si>
    <t>Temp.2 qual.</t>
  </si>
  <si>
    <t>Pos.</t>
  </si>
  <si>
    <t>dopo aver inserito tutti i tempi di qualifica SORTARE per colonna ( K ) solo questa parte</t>
  </si>
  <si>
    <t>TEMPI Qualifica</t>
  </si>
  <si>
    <t>FINALI</t>
  </si>
  <si>
    <t>Tempo Migliore</t>
  </si>
  <si>
    <t>Semifin.</t>
  </si>
  <si>
    <t xml:space="preserve"> Specialità  SPEED</t>
  </si>
  <si>
    <t xml:space="preserve">  Qualifiche</t>
  </si>
  <si>
    <t>Data Nascita</t>
  </si>
  <si>
    <t>Tempo A sx</t>
  </si>
  <si>
    <t>Tempo B dx</t>
  </si>
  <si>
    <t xml:space="preserve">Tempo </t>
  </si>
  <si>
    <t>Tempo SX</t>
  </si>
  <si>
    <t>Tempo DX</t>
  </si>
  <si>
    <t>Tempo</t>
  </si>
  <si>
    <t xml:space="preserve">  SEMIFINALI</t>
  </si>
  <si>
    <t xml:space="preserve">  Finale  1°  2°</t>
  </si>
  <si>
    <t xml:space="preserve">  Finalina  3°  4°</t>
  </si>
  <si>
    <t>Pos</t>
  </si>
  <si>
    <t>T.FASI</t>
  </si>
  <si>
    <t>Tem.S</t>
  </si>
  <si>
    <t>Tem.D</t>
  </si>
  <si>
    <t>Tem.S.</t>
  </si>
  <si>
    <t>Tem.D.</t>
  </si>
  <si>
    <t>Regionale Giovanile SICILIA</t>
  </si>
  <si>
    <t xml:space="preserve">Ragalna 14.04.19 </t>
  </si>
  <si>
    <t>C.U.S. Catania</t>
  </si>
  <si>
    <t>Gruppo Roccia Siracusa A.S.D.</t>
  </si>
  <si>
    <t>Canova</t>
  </si>
  <si>
    <t>Matteo</t>
  </si>
  <si>
    <t>01/06/2001</t>
  </si>
  <si>
    <t>Macca</t>
  </si>
  <si>
    <t>Davide</t>
  </si>
  <si>
    <t>10/01/2000</t>
  </si>
  <si>
    <t xml:space="preserve"> cat. U20M</t>
  </si>
  <si>
    <t>MAU20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</si>
</sst>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410]d\-mmm\-yy;@"/>
    <numFmt numFmtId="165" formatCode="[$-410]dd\-mmm\-yy;@"/>
    <numFmt numFmtId="166" formatCode="yyyy"/>
  </numFmts>
  <fonts count="60">
    <font>
      <sz val="10"/>
      <name val="Arial"/>
    </font>
    <font>
      <b/>
      <sz val="8"/>
      <color indexed="10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sz val="10"/>
      <name val="Verdana"/>
      <family val="2"/>
    </font>
    <font>
      <sz val="11"/>
      <color indexed="8"/>
      <name val="Calibri"/>
      <family val="2"/>
    </font>
    <font>
      <b/>
      <sz val="8"/>
      <color indexed="12"/>
      <name val="Arial Narrow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20"/>
      <name val="Arial"/>
      <family val="2"/>
    </font>
    <font>
      <b/>
      <sz val="10"/>
      <name val="Arial Narrow"/>
      <family val="2"/>
    </font>
    <font>
      <b/>
      <sz val="12"/>
      <color indexed="10"/>
      <name val="Arial Narrow"/>
      <family val="2"/>
    </font>
    <font>
      <sz val="12"/>
      <name val="Arial"/>
      <family val="2"/>
    </font>
    <font>
      <b/>
      <sz val="12"/>
      <name val="Arial"/>
      <family val="2"/>
    </font>
    <font>
      <b/>
      <sz val="10"/>
      <color indexed="10"/>
      <name val="Arial Narrow"/>
      <family val="2"/>
    </font>
    <font>
      <b/>
      <sz val="12"/>
      <name val="Arial Narrow"/>
      <family val="2"/>
    </font>
    <font>
      <sz val="10"/>
      <name val="Arial"/>
      <family val="2"/>
    </font>
    <font>
      <b/>
      <sz val="14"/>
      <name val="Arial Narrow"/>
      <family val="2"/>
    </font>
    <font>
      <sz val="14"/>
      <name val="Arial"/>
      <family val="2"/>
    </font>
    <font>
      <b/>
      <sz val="14"/>
      <color indexed="10"/>
      <name val="Arial Narrow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b/>
      <sz val="20"/>
      <name val="Arial Narrow"/>
      <family val="2"/>
    </font>
    <font>
      <b/>
      <sz val="14"/>
      <name val="Arial"/>
      <family val="2"/>
    </font>
    <font>
      <b/>
      <sz val="16"/>
      <color indexed="10"/>
      <name val="Arial Narrow"/>
      <family val="2"/>
    </font>
    <font>
      <b/>
      <sz val="11"/>
      <name val="Arial Narrow"/>
      <family val="2"/>
    </font>
    <font>
      <b/>
      <sz val="11"/>
      <color indexed="10"/>
      <name val="Arial Narrow"/>
      <family val="2"/>
    </font>
    <font>
      <b/>
      <sz val="11"/>
      <color indexed="12"/>
      <name val="Arial Narrow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56"/>
      <name val="Arial"/>
      <family val="2"/>
    </font>
    <font>
      <b/>
      <sz val="11"/>
      <color indexed="56"/>
      <name val="Arial Narrow"/>
      <family val="2"/>
    </font>
    <font>
      <b/>
      <sz val="12"/>
      <name val="Arial"/>
      <family val="2"/>
    </font>
    <font>
      <b/>
      <sz val="12"/>
      <color indexed="12"/>
      <name val="Arial Narrow"/>
      <family val="2"/>
    </font>
    <font>
      <sz val="10"/>
      <color indexed="9"/>
      <name val="Arial"/>
      <family val="2"/>
    </font>
    <font>
      <sz val="11"/>
      <color indexed="9"/>
      <name val="Arial"/>
      <family val="2"/>
    </font>
    <font>
      <b/>
      <sz val="10"/>
      <color indexed="9"/>
      <name val="Arial"/>
      <family val="2"/>
    </font>
    <font>
      <b/>
      <sz val="10"/>
      <color indexed="56"/>
      <name val="Arial"/>
      <family val="2"/>
    </font>
    <font>
      <sz val="10"/>
      <name val="Arial"/>
      <family val="2"/>
    </font>
    <font>
      <sz val="10"/>
      <name val="Arial Narrow"/>
      <family val="2"/>
    </font>
    <font>
      <b/>
      <sz val="10"/>
      <color indexed="10"/>
      <name val="Arial"/>
      <family val="2"/>
    </font>
    <font>
      <b/>
      <sz val="8"/>
      <color indexed="9"/>
      <name val="Arial Narrow"/>
      <family val="2"/>
    </font>
    <font>
      <b/>
      <sz val="10"/>
      <color indexed="9"/>
      <name val="Arial Narrow"/>
      <family val="2"/>
    </font>
    <font>
      <sz val="12"/>
      <color indexed="9"/>
      <name val="Arial"/>
      <family val="2"/>
    </font>
    <font>
      <b/>
      <sz val="12"/>
      <color indexed="9"/>
      <name val="Arial Narrow"/>
      <family val="2"/>
    </font>
    <font>
      <b/>
      <sz val="14"/>
      <color indexed="9"/>
      <name val="Arial Narrow"/>
      <family val="2"/>
    </font>
    <font>
      <b/>
      <sz val="10"/>
      <color indexed="9"/>
      <name val="Arial"/>
      <family val="2"/>
    </font>
    <font>
      <sz val="12"/>
      <name val="Comic Sans MS"/>
      <family val="4"/>
    </font>
    <font>
      <b/>
      <sz val="14"/>
      <color indexed="8"/>
      <name val="Arial"/>
      <family val="2"/>
    </font>
    <font>
      <sz val="18"/>
      <color indexed="8"/>
      <name val="Comic Sans MS"/>
      <family val="4"/>
    </font>
    <font>
      <sz val="16"/>
      <color indexed="8"/>
      <name val="Comic Sans MS"/>
      <family val="4"/>
    </font>
    <font>
      <b/>
      <sz val="12"/>
      <name val="Comic Sans MS"/>
      <family val="4"/>
    </font>
    <font>
      <b/>
      <sz val="12"/>
      <color indexed="10"/>
      <name val="Arial"/>
      <family val="2"/>
    </font>
    <font>
      <b/>
      <sz val="14"/>
      <color indexed="8"/>
      <name val="Comic Sans MS"/>
      <family val="4"/>
    </font>
    <font>
      <b/>
      <sz val="18"/>
      <color indexed="8"/>
      <name val="Comic Sans MS"/>
      <family val="4"/>
    </font>
    <font>
      <b/>
      <sz val="16"/>
      <color indexed="8"/>
      <name val="Comic Sans MS"/>
      <family val="4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10"/>
      <name val="Arial"/>
      <family val="2"/>
    </font>
    <font>
      <sz val="12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3"/>
        <bgColor indexed="64"/>
      </patternFill>
    </fill>
  </fills>
  <borders count="6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 diagonalDown="1">
      <left/>
      <right/>
      <top/>
      <bottom/>
      <diagonal style="medium">
        <color indexed="64"/>
      </diagonal>
    </border>
    <border diagonalUp="1">
      <left/>
      <right/>
      <top/>
      <bottom/>
      <diagonal style="medium">
        <color indexed="64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2" fillId="0" borderId="59"/>
    <xf numFmtId="0" fontId="4" fillId="0" borderId="0"/>
    <xf numFmtId="0" fontId="5" fillId="0" borderId="0"/>
  </cellStyleXfs>
  <cellXfs count="412">
    <xf numFmtId="0" fontId="0" fillId="0" borderId="0" xfId="0"/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0" fillId="0" borderId="2" xfId="0" applyBorder="1" applyAlignment="1" applyProtection="1">
      <alignment vertical="center"/>
    </xf>
    <xf numFmtId="0" fontId="12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vertical="center" wrapText="1"/>
    </xf>
    <xf numFmtId="0" fontId="1" fillId="0" borderId="4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vertical="center"/>
    </xf>
    <xf numFmtId="0" fontId="1" fillId="0" borderId="6" xfId="0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0" fillId="0" borderId="0" xfId="0" applyBorder="1" applyAlignment="1" applyProtection="1">
      <alignment vertical="center"/>
    </xf>
    <xf numFmtId="0" fontId="1" fillId="0" borderId="7" xfId="0" applyFont="1" applyBorder="1" applyAlignment="1" applyProtection="1">
      <alignment horizontal="center" vertical="center" wrapText="1"/>
    </xf>
    <xf numFmtId="1" fontId="3" fillId="0" borderId="2" xfId="0" applyNumberFormat="1" applyFont="1" applyFill="1" applyBorder="1" applyAlignment="1" applyProtection="1">
      <alignment horizontal="center" vertical="center"/>
    </xf>
    <xf numFmtId="1" fontId="3" fillId="0" borderId="2" xfId="2" applyNumberFormat="1" applyFont="1" applyFill="1" applyBorder="1" applyAlignment="1" applyProtection="1">
      <alignment horizontal="left" vertical="center"/>
    </xf>
    <xf numFmtId="1" fontId="2" fillId="0" borderId="2" xfId="2" applyNumberFormat="1" applyFont="1" applyFill="1" applyBorder="1" applyAlignment="1" applyProtection="1">
      <alignment horizontal="left" vertical="center"/>
    </xf>
    <xf numFmtId="1" fontId="2" fillId="0" borderId="2" xfId="2" applyNumberFormat="1" applyFont="1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vertical="center"/>
    </xf>
    <xf numFmtId="0" fontId="13" fillId="2" borderId="4" xfId="0" applyFont="1" applyFill="1" applyBorder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9" xfId="0" applyFont="1" applyBorder="1" applyAlignment="1" applyProtection="1">
      <alignment horizontal="center" vertical="center" wrapText="1"/>
    </xf>
    <xf numFmtId="0" fontId="14" fillId="0" borderId="10" xfId="0" applyFont="1" applyBorder="1" applyAlignment="1" applyProtection="1">
      <alignment horizontal="center" vertical="center" wrapText="1"/>
    </xf>
    <xf numFmtId="0" fontId="10" fillId="0" borderId="2" xfId="0" applyFont="1" applyFill="1" applyBorder="1" applyAlignment="1" applyProtection="1">
      <alignment horizontal="center" vertical="center"/>
    </xf>
    <xf numFmtId="0" fontId="12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 wrapText="1"/>
    </xf>
    <xf numFmtId="2" fontId="3" fillId="0" borderId="0" xfId="0" applyNumberFormat="1" applyFont="1" applyFill="1" applyBorder="1" applyAlignment="1" applyProtection="1">
      <alignment horizontal="center" vertical="center"/>
    </xf>
    <xf numFmtId="2" fontId="6" fillId="0" borderId="0" xfId="0" applyNumberFormat="1" applyFont="1" applyFill="1" applyBorder="1" applyAlignment="1" applyProtection="1">
      <alignment horizontal="center" vertical="center" wrapText="1"/>
    </xf>
    <xf numFmtId="0" fontId="18" fillId="0" borderId="0" xfId="0" applyFont="1" applyAlignment="1" applyProtection="1">
      <alignment vertical="center"/>
    </xf>
    <xf numFmtId="0" fontId="1" fillId="0" borderId="4" xfId="0" applyFont="1" applyBorder="1" applyAlignment="1" applyProtection="1">
      <alignment horizontal="center" vertical="center" wrapText="1"/>
    </xf>
    <xf numFmtId="0" fontId="20" fillId="0" borderId="0" xfId="0" applyFont="1" applyAlignment="1" applyProtection="1">
      <alignment vertical="center"/>
    </xf>
    <xf numFmtId="1" fontId="3" fillId="0" borderId="0" xfId="2" applyNumberFormat="1" applyFont="1" applyFill="1" applyBorder="1" applyAlignment="1" applyProtection="1">
      <alignment horizontal="center" vertical="center"/>
    </xf>
    <xf numFmtId="0" fontId="0" fillId="0" borderId="2" xfId="0" applyBorder="1" applyAlignment="1" applyProtection="1">
      <alignment horizontal="center" vertical="center"/>
    </xf>
    <xf numFmtId="1" fontId="2" fillId="0" borderId="0" xfId="2" applyNumberFormat="1" applyFont="1" applyFill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center" vertical="center"/>
    </xf>
    <xf numFmtId="0" fontId="0" fillId="0" borderId="11" xfId="0" applyBorder="1" applyAlignment="1" applyProtection="1">
      <alignment horizontal="center" vertical="center"/>
    </xf>
    <xf numFmtId="0" fontId="0" fillId="0" borderId="11" xfId="0" applyBorder="1" applyAlignment="1" applyProtection="1">
      <alignment vertical="center"/>
    </xf>
    <xf numFmtId="0" fontId="3" fillId="3" borderId="12" xfId="0" applyFont="1" applyFill="1" applyBorder="1" applyAlignment="1">
      <alignment horizontal="center" vertical="center"/>
    </xf>
    <xf numFmtId="0" fontId="21" fillId="0" borderId="0" xfId="0" applyFont="1" applyAlignment="1">
      <alignment vertical="center"/>
    </xf>
    <xf numFmtId="2" fontId="3" fillId="0" borderId="2" xfId="0" applyNumberFormat="1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0" fillId="0" borderId="0" xfId="0" applyBorder="1" applyAlignment="1">
      <alignment vertical="center"/>
    </xf>
    <xf numFmtId="0" fontId="1" fillId="0" borderId="13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" fillId="0" borderId="15" xfId="0" applyFont="1" applyBorder="1" applyAlignment="1" applyProtection="1">
      <alignment horizontal="center" vertical="center" wrapText="1"/>
    </xf>
    <xf numFmtId="0" fontId="1" fillId="0" borderId="16" xfId="0" applyFont="1" applyBorder="1" applyAlignment="1" applyProtection="1">
      <alignment vertical="center" wrapText="1"/>
    </xf>
    <xf numFmtId="0" fontId="23" fillId="0" borderId="0" xfId="0" applyFont="1" applyAlignment="1" applyProtection="1">
      <alignment horizontal="left" vertical="center"/>
    </xf>
    <xf numFmtId="0" fontId="3" fillId="3" borderId="17" xfId="0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8" fillId="0" borderId="0" xfId="0" applyFont="1" applyBorder="1" applyAlignment="1" applyProtection="1">
      <alignment vertical="center"/>
    </xf>
    <xf numFmtId="164" fontId="22" fillId="0" borderId="0" xfId="0" applyNumberFormat="1" applyFont="1" applyBorder="1" applyAlignment="1">
      <alignment horizontal="center" vertical="center" wrapText="1"/>
    </xf>
    <xf numFmtId="164" fontId="0" fillId="0" borderId="0" xfId="0" applyNumberFormat="1" applyBorder="1" applyAlignment="1">
      <alignment vertical="center"/>
    </xf>
    <xf numFmtId="164" fontId="0" fillId="0" borderId="0" xfId="0" applyNumberFormat="1" applyAlignment="1">
      <alignment vertical="center"/>
    </xf>
    <xf numFmtId="164" fontId="0" fillId="0" borderId="0" xfId="0" applyNumberFormat="1" applyAlignment="1" applyProtection="1">
      <alignment vertical="center"/>
    </xf>
    <xf numFmtId="164" fontId="0" fillId="0" borderId="0" xfId="0" applyNumberFormat="1" applyBorder="1" applyAlignment="1" applyProtection="1">
      <alignment vertical="center"/>
    </xf>
    <xf numFmtId="164" fontId="2" fillId="0" borderId="2" xfId="2" applyNumberFormat="1" applyFont="1" applyFill="1" applyBorder="1" applyAlignment="1" applyProtection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165" fontId="1" fillId="0" borderId="4" xfId="0" applyNumberFormat="1" applyFont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1" fontId="3" fillId="0" borderId="0" xfId="2" applyNumberFormat="1" applyFont="1" applyFill="1" applyBorder="1" applyAlignment="1" applyProtection="1">
      <alignment horizontal="left" vertical="center"/>
    </xf>
    <xf numFmtId="1" fontId="2" fillId="0" borderId="0" xfId="2" applyNumberFormat="1" applyFont="1" applyFill="1" applyBorder="1" applyAlignment="1" applyProtection="1">
      <alignment horizontal="left" vertical="center"/>
    </xf>
    <xf numFmtId="164" fontId="2" fillId="0" borderId="0" xfId="2" applyNumberFormat="1" applyFont="1" applyFill="1" applyBorder="1" applyAlignment="1" applyProtection="1">
      <alignment horizontal="center" vertical="center"/>
    </xf>
    <xf numFmtId="164" fontId="0" fillId="0" borderId="19" xfId="0" applyNumberFormat="1" applyBorder="1" applyAlignment="1" applyProtection="1">
      <alignment vertical="center"/>
    </xf>
    <xf numFmtId="1" fontId="3" fillId="0" borderId="20" xfId="2" applyNumberFormat="1" applyFont="1" applyFill="1" applyBorder="1" applyAlignment="1" applyProtection="1">
      <alignment horizontal="center" vertical="center"/>
    </xf>
    <xf numFmtId="1" fontId="2" fillId="0" borderId="20" xfId="2" applyNumberFormat="1" applyFont="1" applyFill="1" applyBorder="1" applyAlignment="1" applyProtection="1">
      <alignment horizontal="center" vertical="center"/>
    </xf>
    <xf numFmtId="2" fontId="3" fillId="0" borderId="20" xfId="0" applyNumberFormat="1" applyFont="1" applyFill="1" applyBorder="1" applyAlignment="1" applyProtection="1">
      <alignment horizontal="center" vertical="center"/>
    </xf>
    <xf numFmtId="0" fontId="1" fillId="0" borderId="20" xfId="0" applyFont="1" applyFill="1" applyBorder="1" applyAlignment="1" applyProtection="1">
      <alignment horizontal="center" vertical="center" wrapText="1"/>
    </xf>
    <xf numFmtId="2" fontId="6" fillId="0" borderId="20" xfId="0" applyNumberFormat="1" applyFont="1" applyFill="1" applyBorder="1" applyAlignment="1" applyProtection="1">
      <alignment horizontal="center" vertical="center" wrapText="1"/>
    </xf>
    <xf numFmtId="0" fontId="0" fillId="0" borderId="21" xfId="0" applyBorder="1" applyAlignment="1" applyProtection="1">
      <alignment vertical="center"/>
    </xf>
    <xf numFmtId="0" fontId="0" fillId="0" borderId="22" xfId="0" applyBorder="1" applyAlignment="1" applyProtection="1">
      <alignment vertical="center"/>
    </xf>
    <xf numFmtId="1" fontId="3" fillId="0" borderId="1" xfId="2" applyNumberFormat="1" applyFont="1" applyFill="1" applyBorder="1" applyAlignment="1" applyProtection="1">
      <alignment horizontal="center" vertical="center"/>
    </xf>
    <xf numFmtId="1" fontId="2" fillId="0" borderId="1" xfId="2" applyNumberFormat="1" applyFont="1" applyFill="1" applyBorder="1" applyAlignment="1" applyProtection="1">
      <alignment horizontal="center" vertical="center"/>
    </xf>
    <xf numFmtId="2" fontId="3" fillId="0" borderId="1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2" fontId="6" fillId="0" borderId="1" xfId="0" applyNumberFormat="1" applyFont="1" applyFill="1" applyBorder="1" applyAlignment="1" applyProtection="1">
      <alignment horizontal="center" vertical="center" wrapText="1"/>
    </xf>
    <xf numFmtId="0" fontId="0" fillId="0" borderId="23" xfId="0" applyBorder="1" applyAlignment="1" applyProtection="1">
      <alignment vertical="center"/>
    </xf>
    <xf numFmtId="0" fontId="0" fillId="0" borderId="20" xfId="0" applyBorder="1" applyAlignment="1" applyProtection="1">
      <alignment vertical="center"/>
    </xf>
    <xf numFmtId="0" fontId="0" fillId="0" borderId="24" xfId="0" applyBorder="1" applyAlignment="1" applyProtection="1">
      <alignment vertical="center"/>
    </xf>
    <xf numFmtId="0" fontId="0" fillId="0" borderId="25" xfId="0" applyBorder="1" applyAlignment="1" applyProtection="1">
      <alignment vertical="center"/>
    </xf>
    <xf numFmtId="0" fontId="2" fillId="0" borderId="4" xfId="0" applyFont="1" applyFill="1" applyBorder="1" applyAlignment="1" applyProtection="1">
      <alignment horizontal="center" vertical="center"/>
    </xf>
    <xf numFmtId="1" fontId="2" fillId="0" borderId="4" xfId="0" applyNumberFormat="1" applyFont="1" applyFill="1" applyBorder="1" applyAlignment="1" applyProtection="1">
      <alignment horizontal="center" vertical="center"/>
    </xf>
    <xf numFmtId="0" fontId="0" fillId="0" borderId="0" xfId="0" applyFill="1" applyAlignment="1" applyProtection="1">
      <alignment vertical="center"/>
    </xf>
    <xf numFmtId="0" fontId="1" fillId="0" borderId="4" xfId="0" applyFont="1" applyFill="1" applyBorder="1" applyAlignment="1" applyProtection="1">
      <alignment horizontal="center" vertical="center"/>
    </xf>
    <xf numFmtId="165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center" vertical="center" wrapText="1"/>
    </xf>
    <xf numFmtId="0" fontId="1" fillId="0" borderId="26" xfId="0" applyFont="1" applyFill="1" applyBorder="1" applyAlignment="1" applyProtection="1">
      <alignment horizontal="center" vertical="center" wrapText="1"/>
    </xf>
    <xf numFmtId="0" fontId="1" fillId="0" borderId="27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 wrapText="1"/>
    </xf>
    <xf numFmtId="0" fontId="0" fillId="0" borderId="28" xfId="0" applyBorder="1" applyAlignment="1" applyProtection="1">
      <alignment vertical="center"/>
    </xf>
    <xf numFmtId="0" fontId="20" fillId="0" borderId="2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1" xfId="0" applyFont="1" applyBorder="1" applyAlignment="1" applyProtection="1">
      <alignment vertical="center"/>
    </xf>
    <xf numFmtId="0" fontId="25" fillId="0" borderId="0" xfId="0" applyFont="1" applyBorder="1" applyAlignment="1">
      <alignment horizontal="center" vertical="center" wrapText="1"/>
    </xf>
    <xf numFmtId="2" fontId="27" fillId="0" borderId="29" xfId="0" applyNumberFormat="1" applyFont="1" applyFill="1" applyBorder="1" applyAlignment="1">
      <alignment horizontal="center" vertical="center" wrapText="1"/>
    </xf>
    <xf numFmtId="0" fontId="28" fillId="0" borderId="0" xfId="0" applyFont="1" applyAlignment="1">
      <alignment vertical="center"/>
    </xf>
    <xf numFmtId="0" fontId="29" fillId="0" borderId="0" xfId="0" applyFont="1" applyAlignment="1" applyProtection="1">
      <alignment horizontal="left" vertical="center"/>
    </xf>
    <xf numFmtId="0" fontId="29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 wrapText="1"/>
    </xf>
    <xf numFmtId="1" fontId="25" fillId="0" borderId="0" xfId="0" applyNumberFormat="1" applyFont="1" applyFill="1" applyBorder="1" applyAlignment="1" applyProtection="1">
      <alignment horizontal="center" vertical="center" wrapText="1"/>
    </xf>
    <xf numFmtId="0" fontId="28" fillId="0" borderId="0" xfId="0" applyFont="1" applyAlignment="1" applyProtection="1">
      <alignment horizontal="center" vertical="center"/>
    </xf>
    <xf numFmtId="0" fontId="28" fillId="0" borderId="0" xfId="0" applyFont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1" fontId="25" fillId="0" borderId="20" xfId="0" applyNumberFormat="1" applyFont="1" applyFill="1" applyBorder="1" applyAlignment="1" applyProtection="1">
      <alignment horizontal="center" vertical="center" wrapText="1"/>
    </xf>
    <xf numFmtId="1" fontId="25" fillId="0" borderId="1" xfId="0" applyNumberFormat="1" applyFont="1" applyFill="1" applyBorder="1" applyAlignment="1" applyProtection="1">
      <alignment horizontal="center" vertical="center" wrapText="1"/>
    </xf>
    <xf numFmtId="0" fontId="28" fillId="0" borderId="0" xfId="0" applyFont="1" applyFill="1" applyBorder="1" applyAlignment="1" applyProtection="1">
      <alignment vertical="center"/>
    </xf>
    <xf numFmtId="0" fontId="26" fillId="0" borderId="9" xfId="0" applyFont="1" applyFill="1" applyBorder="1" applyAlignment="1" applyProtection="1">
      <alignment horizontal="center" vertical="center" wrapText="1"/>
    </xf>
    <xf numFmtId="2" fontId="27" fillId="0" borderId="29" xfId="0" applyNumberFormat="1" applyFont="1" applyFill="1" applyBorder="1" applyAlignment="1" applyProtection="1">
      <alignment horizontal="center" vertical="center" wrapText="1"/>
    </xf>
    <xf numFmtId="0" fontId="28" fillId="0" borderId="0" xfId="0" applyFont="1" applyFill="1" applyAlignment="1" applyProtection="1">
      <alignment vertical="center"/>
    </xf>
    <xf numFmtId="2" fontId="27" fillId="0" borderId="4" xfId="0" applyNumberFormat="1" applyFont="1" applyFill="1" applyBorder="1" applyAlignment="1" applyProtection="1">
      <alignment horizontal="center" vertical="center" wrapText="1"/>
    </xf>
    <xf numFmtId="2" fontId="27" fillId="0" borderId="2" xfId="0" applyNumberFormat="1" applyFont="1" applyFill="1" applyBorder="1" applyAlignment="1" applyProtection="1">
      <alignment horizontal="center" vertical="center" wrapText="1"/>
    </xf>
    <xf numFmtId="0" fontId="30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0" fontId="21" fillId="4" borderId="4" xfId="0" applyFont="1" applyFill="1" applyBorder="1" applyAlignment="1" applyProtection="1">
      <alignment horizontal="center" vertical="center"/>
    </xf>
    <xf numFmtId="0" fontId="21" fillId="0" borderId="0" xfId="0" applyFont="1" applyFill="1" applyBorder="1" applyAlignment="1" applyProtection="1">
      <alignment horizontal="center" vertical="center"/>
    </xf>
    <xf numFmtId="1" fontId="3" fillId="0" borderId="29" xfId="0" applyNumberFormat="1" applyFont="1" applyFill="1" applyBorder="1" applyAlignment="1" applyProtection="1">
      <alignment horizontal="center" vertical="center"/>
    </xf>
    <xf numFmtId="1" fontId="3" fillId="0" borderId="5" xfId="0" applyNumberFormat="1" applyFont="1" applyFill="1" applyBorder="1" applyAlignment="1" applyProtection="1">
      <alignment horizontal="center" vertical="center"/>
    </xf>
    <xf numFmtId="2" fontId="10" fillId="0" borderId="17" xfId="0" applyNumberFormat="1" applyFont="1" applyFill="1" applyBorder="1" applyAlignment="1">
      <alignment horizontal="center" vertical="center"/>
    </xf>
    <xf numFmtId="2" fontId="10" fillId="0" borderId="18" xfId="0" applyNumberFormat="1" applyFont="1" applyFill="1" applyBorder="1" applyAlignment="1">
      <alignment horizontal="center" vertical="center"/>
    </xf>
    <xf numFmtId="2" fontId="27" fillId="0" borderId="30" xfId="0" applyNumberFormat="1" applyFont="1" applyFill="1" applyBorder="1" applyAlignment="1">
      <alignment horizontal="center" vertical="center" wrapText="1"/>
    </xf>
    <xf numFmtId="2" fontId="14" fillId="0" borderId="31" xfId="0" applyNumberFormat="1" applyFont="1" applyFill="1" applyBorder="1" applyAlignment="1">
      <alignment horizontal="center" vertical="center"/>
    </xf>
    <xf numFmtId="2" fontId="14" fillId="0" borderId="32" xfId="0" applyNumberFormat="1" applyFont="1" applyFill="1" applyBorder="1" applyAlignment="1">
      <alignment horizontal="center" vertical="center"/>
    </xf>
    <xf numFmtId="0" fontId="1" fillId="0" borderId="16" xfId="0" applyFont="1" applyBorder="1" applyAlignment="1" applyProtection="1">
      <alignment horizontal="center" vertical="center" wrapText="1"/>
    </xf>
    <xf numFmtId="0" fontId="3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vertical="center"/>
    </xf>
    <xf numFmtId="0" fontId="10" fillId="3" borderId="4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7" fillId="0" borderId="33" xfId="0" applyFont="1" applyBorder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0" fontId="38" fillId="0" borderId="0" xfId="0" applyFont="1" applyBorder="1" applyAlignment="1" applyProtection="1">
      <alignment vertical="center"/>
    </xf>
    <xf numFmtId="0" fontId="16" fillId="0" borderId="0" xfId="0" applyFont="1" applyAlignment="1" applyProtection="1">
      <alignment vertical="center"/>
    </xf>
    <xf numFmtId="1" fontId="3" fillId="0" borderId="5" xfId="2" applyNumberFormat="1" applyFont="1" applyFill="1" applyBorder="1" applyAlignment="1" applyProtection="1">
      <alignment horizontal="left" vertical="center"/>
    </xf>
    <xf numFmtId="1" fontId="2" fillId="0" borderId="29" xfId="2" applyNumberFormat="1" applyFont="1" applyFill="1" applyBorder="1" applyAlignment="1" applyProtection="1">
      <alignment horizontal="left" vertical="center"/>
    </xf>
    <xf numFmtId="1" fontId="2" fillId="0" borderId="4" xfId="2" applyNumberFormat="1" applyFont="1" applyFill="1" applyBorder="1" applyAlignment="1" applyProtection="1">
      <alignment horizontal="center" vertical="center"/>
    </xf>
    <xf numFmtId="1" fontId="15" fillId="0" borderId="19" xfId="0" applyNumberFormat="1" applyFont="1" applyFill="1" applyBorder="1" applyAlignment="1" applyProtection="1">
      <alignment horizontal="center" vertical="center" wrapText="1"/>
    </xf>
    <xf numFmtId="1" fontId="2" fillId="0" borderId="7" xfId="2" applyNumberFormat="1" applyFont="1" applyFill="1" applyBorder="1" applyAlignment="1" applyProtection="1">
      <alignment horizontal="center" vertical="center"/>
    </xf>
    <xf numFmtId="1" fontId="3" fillId="0" borderId="29" xfId="2" applyNumberFormat="1" applyFont="1" applyFill="1" applyBorder="1" applyAlignment="1" applyProtection="1">
      <alignment horizontal="left" vertical="center"/>
    </xf>
    <xf numFmtId="165" fontId="1" fillId="0" borderId="26" xfId="0" applyNumberFormat="1" applyFont="1" applyBorder="1" applyAlignment="1" applyProtection="1">
      <alignment horizontal="center" vertical="center"/>
    </xf>
    <xf numFmtId="0" fontId="20" fillId="0" borderId="0" xfId="0" applyFont="1" applyFill="1" applyBorder="1" applyAlignment="1" applyProtection="1">
      <alignment vertical="center"/>
    </xf>
    <xf numFmtId="0" fontId="43" fillId="0" borderId="0" xfId="0" applyFont="1" applyFill="1" applyBorder="1" applyAlignment="1" applyProtection="1">
      <alignment horizontal="center" vertical="center"/>
    </xf>
    <xf numFmtId="0" fontId="42" fillId="0" borderId="0" xfId="0" applyFont="1" applyFill="1" applyBorder="1" applyAlignment="1" applyProtection="1">
      <alignment horizontal="center" vertical="center" wrapText="1"/>
    </xf>
    <xf numFmtId="1" fontId="44" fillId="0" borderId="0" xfId="0" applyNumberFormat="1" applyFont="1" applyFill="1" applyBorder="1" applyAlignment="1" applyProtection="1">
      <alignment horizontal="center" vertical="center" wrapText="1"/>
    </xf>
    <xf numFmtId="0" fontId="34" fillId="0" borderId="0" xfId="0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horizontal="center" vertical="center" wrapText="1"/>
    </xf>
    <xf numFmtId="0" fontId="41" fillId="0" borderId="34" xfId="0" applyFont="1" applyFill="1" applyBorder="1" applyAlignment="1" applyProtection="1">
      <alignment horizontal="center" vertical="center" wrapText="1"/>
    </xf>
    <xf numFmtId="0" fontId="46" fillId="0" borderId="34" xfId="0" applyFont="1" applyFill="1" applyBorder="1" applyAlignment="1" applyProtection="1">
      <alignment horizontal="center" vertical="center"/>
    </xf>
    <xf numFmtId="0" fontId="46" fillId="0" borderId="0" xfId="0" applyFont="1" applyFill="1" applyBorder="1" applyAlignment="1" applyProtection="1">
      <alignment horizontal="center" vertical="center"/>
    </xf>
    <xf numFmtId="0" fontId="11" fillId="0" borderId="35" xfId="0" applyFont="1" applyBorder="1" applyAlignment="1" applyProtection="1">
      <alignment horizontal="center" vertical="center" wrapText="1"/>
    </xf>
    <xf numFmtId="0" fontId="40" fillId="0" borderId="2" xfId="0" applyFont="1" applyBorder="1" applyAlignment="1" applyProtection="1">
      <alignment horizontal="center" vertical="center"/>
    </xf>
    <xf numFmtId="0" fontId="20" fillId="0" borderId="2" xfId="0" applyFont="1" applyBorder="1" applyAlignment="1" applyProtection="1">
      <alignment horizontal="center" vertical="center"/>
    </xf>
    <xf numFmtId="2" fontId="20" fillId="0" borderId="2" xfId="0" applyNumberFormat="1" applyFont="1" applyBorder="1" applyAlignment="1" applyProtection="1">
      <alignment vertical="center"/>
    </xf>
    <xf numFmtId="2" fontId="20" fillId="0" borderId="2" xfId="0" applyNumberFormat="1" applyFont="1" applyFill="1" applyBorder="1" applyAlignment="1" applyProtection="1">
      <alignment vertical="center"/>
    </xf>
    <xf numFmtId="0" fontId="0" fillId="0" borderId="2" xfId="0" applyFill="1" applyBorder="1" applyAlignment="1" applyProtection="1">
      <alignment vertical="center"/>
    </xf>
    <xf numFmtId="0" fontId="34" fillId="0" borderId="2" xfId="0" applyFont="1" applyFill="1" applyBorder="1" applyAlignment="1" applyProtection="1">
      <alignment vertical="center"/>
    </xf>
    <xf numFmtId="0" fontId="35" fillId="0" borderId="2" xfId="0" applyFont="1" applyFill="1" applyBorder="1" applyAlignment="1" applyProtection="1">
      <alignment vertical="center"/>
    </xf>
    <xf numFmtId="0" fontId="15" fillId="0" borderId="36" xfId="0" applyFont="1" applyFill="1" applyBorder="1" applyAlignment="1" applyProtection="1">
      <alignment horizontal="center" vertical="center"/>
    </xf>
    <xf numFmtId="1" fontId="2" fillId="0" borderId="37" xfId="0" applyNumberFormat="1" applyFont="1" applyFill="1" applyBorder="1" applyAlignment="1" applyProtection="1">
      <alignment horizontal="center" vertical="center"/>
    </xf>
    <xf numFmtId="1" fontId="3" fillId="0" borderId="37" xfId="0" applyNumberFormat="1" applyFont="1" applyFill="1" applyBorder="1" applyAlignment="1" applyProtection="1">
      <alignment horizontal="center" vertical="center"/>
    </xf>
    <xf numFmtId="2" fontId="39" fillId="0" borderId="36" xfId="0" applyNumberFormat="1" applyFont="1" applyFill="1" applyBorder="1" applyAlignment="1" applyProtection="1">
      <alignment horizontal="center" vertical="center"/>
    </xf>
    <xf numFmtId="2" fontId="39" fillId="0" borderId="38" xfId="0" applyNumberFormat="1" applyFont="1" applyFill="1" applyBorder="1" applyAlignment="1" applyProtection="1">
      <alignment horizontal="center" vertical="center"/>
    </xf>
    <xf numFmtId="2" fontId="33" fillId="0" borderId="36" xfId="0" applyNumberFormat="1" applyFont="1" applyFill="1" applyBorder="1" applyAlignment="1" applyProtection="1">
      <alignment horizontal="center" vertical="center" wrapText="1"/>
    </xf>
    <xf numFmtId="0" fontId="8" fillId="0" borderId="38" xfId="0" applyFont="1" applyFill="1" applyBorder="1" applyAlignment="1" applyProtection="1">
      <alignment horizontal="center" vertical="center"/>
    </xf>
    <xf numFmtId="2" fontId="33" fillId="0" borderId="39" xfId="0" applyNumberFormat="1" applyFont="1" applyFill="1" applyBorder="1" applyAlignment="1" applyProtection="1">
      <alignment horizontal="center" vertical="center" wrapText="1"/>
    </xf>
    <xf numFmtId="0" fontId="15" fillId="0" borderId="40" xfId="0" applyFont="1" applyFill="1" applyBorder="1" applyAlignment="1" applyProtection="1">
      <alignment horizontal="center" vertical="center"/>
    </xf>
    <xf numFmtId="1" fontId="2" fillId="0" borderId="41" xfId="0" applyNumberFormat="1" applyFont="1" applyFill="1" applyBorder="1" applyAlignment="1" applyProtection="1">
      <alignment horizontal="center" vertical="center"/>
    </xf>
    <xf numFmtId="1" fontId="3" fillId="0" borderId="41" xfId="0" applyNumberFormat="1" applyFont="1" applyFill="1" applyBorder="1" applyAlignment="1" applyProtection="1">
      <alignment horizontal="center" vertical="center"/>
    </xf>
    <xf numFmtId="2" fontId="39" fillId="0" borderId="40" xfId="0" applyNumberFormat="1" applyFont="1" applyFill="1" applyBorder="1" applyAlignment="1" applyProtection="1">
      <alignment horizontal="center" vertical="center"/>
    </xf>
    <xf numFmtId="2" fontId="39" fillId="0" borderId="42" xfId="0" applyNumberFormat="1" applyFont="1" applyFill="1" applyBorder="1" applyAlignment="1" applyProtection="1">
      <alignment horizontal="center" vertical="center"/>
    </xf>
    <xf numFmtId="2" fontId="33" fillId="0" borderId="40" xfId="0" applyNumberFormat="1" applyFont="1" applyFill="1" applyBorder="1" applyAlignment="1" applyProtection="1">
      <alignment horizontal="center" vertical="center" wrapText="1"/>
    </xf>
    <xf numFmtId="0" fontId="8" fillId="0" borderId="42" xfId="0" applyFont="1" applyFill="1" applyBorder="1" applyAlignment="1" applyProtection="1">
      <alignment horizontal="center" vertical="center"/>
    </xf>
    <xf numFmtId="2" fontId="33" fillId="0" borderId="43" xfId="0" applyNumberFormat="1" applyFont="1" applyFill="1" applyBorder="1" applyAlignment="1" applyProtection="1">
      <alignment horizontal="center" vertical="center" wrapText="1"/>
    </xf>
    <xf numFmtId="0" fontId="15" fillId="0" borderId="44" xfId="0" applyFont="1" applyFill="1" applyBorder="1" applyAlignment="1" applyProtection="1">
      <alignment horizontal="center" vertical="center"/>
    </xf>
    <xf numFmtId="1" fontId="2" fillId="0" borderId="45" xfId="0" applyNumberFormat="1" applyFont="1" applyFill="1" applyBorder="1" applyAlignment="1" applyProtection="1">
      <alignment horizontal="center" vertical="center"/>
    </xf>
    <xf numFmtId="1" fontId="3" fillId="0" borderId="45" xfId="0" applyNumberFormat="1" applyFont="1" applyFill="1" applyBorder="1" applyAlignment="1" applyProtection="1">
      <alignment horizontal="center" vertical="center"/>
    </xf>
    <xf numFmtId="2" fontId="39" fillId="0" borderId="44" xfId="0" applyNumberFormat="1" applyFont="1" applyFill="1" applyBorder="1" applyAlignment="1" applyProtection="1">
      <alignment horizontal="center" vertical="center"/>
    </xf>
    <xf numFmtId="2" fontId="39" fillId="0" borderId="46" xfId="0" applyNumberFormat="1" applyFont="1" applyFill="1" applyBorder="1" applyAlignment="1" applyProtection="1">
      <alignment horizontal="center" vertical="center"/>
    </xf>
    <xf numFmtId="2" fontId="33" fillId="0" borderId="44" xfId="0" applyNumberFormat="1" applyFont="1" applyFill="1" applyBorder="1" applyAlignment="1" applyProtection="1">
      <alignment horizontal="center" vertical="center" wrapText="1"/>
    </xf>
    <xf numFmtId="0" fontId="8" fillId="0" borderId="46" xfId="0" applyFont="1" applyFill="1" applyBorder="1" applyAlignment="1" applyProtection="1">
      <alignment horizontal="center" vertical="center"/>
    </xf>
    <xf numFmtId="2" fontId="33" fillId="0" borderId="47" xfId="0" applyNumberFormat="1" applyFont="1" applyFill="1" applyBorder="1" applyAlignment="1" applyProtection="1">
      <alignment horizontal="center" vertical="center" wrapText="1"/>
    </xf>
    <xf numFmtId="0" fontId="2" fillId="0" borderId="48" xfId="0" applyFont="1" applyFill="1" applyBorder="1" applyAlignment="1" applyProtection="1">
      <alignment horizontal="center" vertical="center"/>
    </xf>
    <xf numFmtId="0" fontId="3" fillId="0" borderId="48" xfId="0" applyFont="1" applyFill="1" applyBorder="1" applyAlignment="1" applyProtection="1">
      <alignment horizontal="center" vertical="center"/>
    </xf>
    <xf numFmtId="2" fontId="33" fillId="0" borderId="41" xfId="0" applyNumberFormat="1" applyFont="1" applyFill="1" applyBorder="1" applyAlignment="1" applyProtection="1">
      <alignment horizontal="center" vertical="center" wrapText="1"/>
    </xf>
    <xf numFmtId="0" fontId="48" fillId="0" borderId="0" xfId="3" applyFont="1" applyAlignment="1">
      <alignment horizontal="center" vertical="center"/>
    </xf>
    <xf numFmtId="0" fontId="22" fillId="0" borderId="0" xfId="0" applyFont="1" applyBorder="1" applyAlignment="1" applyProtection="1">
      <alignment horizontal="center" vertical="center" wrapText="1"/>
    </xf>
    <xf numFmtId="0" fontId="48" fillId="0" borderId="0" xfId="3" applyFont="1" applyAlignment="1" applyProtection="1">
      <alignment horizontal="center" vertical="center"/>
    </xf>
    <xf numFmtId="2" fontId="3" fillId="5" borderId="49" xfId="0" applyNumberFormat="1" applyFont="1" applyFill="1" applyBorder="1" applyAlignment="1" applyProtection="1">
      <alignment horizontal="center" vertical="center"/>
    </xf>
    <xf numFmtId="2" fontId="1" fillId="0" borderId="4" xfId="0" applyNumberFormat="1" applyFont="1" applyFill="1" applyBorder="1" applyAlignment="1" applyProtection="1">
      <alignment horizontal="center" vertical="center"/>
    </xf>
    <xf numFmtId="2" fontId="1" fillId="0" borderId="49" xfId="0" applyNumberFormat="1" applyFont="1" applyFill="1" applyBorder="1" applyAlignment="1" applyProtection="1">
      <alignment horizontal="center" vertical="center"/>
    </xf>
    <xf numFmtId="2" fontId="3" fillId="5" borderId="4" xfId="0" applyNumberFormat="1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0" fontId="8" fillId="0" borderId="50" xfId="0" applyFont="1" applyFill="1" applyBorder="1" applyAlignment="1" applyProtection="1">
      <alignment horizontal="center" vertical="center"/>
    </xf>
    <xf numFmtId="0" fontId="48" fillId="0" borderId="0" xfId="3" applyFont="1" applyFill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47" fillId="0" borderId="0" xfId="3" applyFont="1" applyFill="1" applyAlignment="1">
      <alignment vertical="center"/>
    </xf>
    <xf numFmtId="0" fontId="47" fillId="0" borderId="0" xfId="3" applyFont="1" applyAlignment="1" applyProtection="1">
      <alignment vertical="center"/>
    </xf>
    <xf numFmtId="0" fontId="47" fillId="0" borderId="0" xfId="3" applyFont="1" applyAlignment="1">
      <alignment vertical="center"/>
    </xf>
    <xf numFmtId="164" fontId="22" fillId="0" borderId="0" xfId="0" applyNumberFormat="1" applyFont="1" applyBorder="1" applyAlignment="1" applyProtection="1">
      <alignment horizontal="center" vertical="center" wrapText="1"/>
    </xf>
    <xf numFmtId="0" fontId="25" fillId="0" borderId="0" xfId="0" applyFont="1" applyBorder="1" applyAlignment="1" applyProtection="1">
      <alignment horizontal="center" vertical="center" wrapText="1"/>
    </xf>
    <xf numFmtId="0" fontId="1" fillId="5" borderId="4" xfId="0" applyFont="1" applyFill="1" applyBorder="1" applyAlignment="1" applyProtection="1">
      <alignment horizontal="center" vertical="center"/>
    </xf>
    <xf numFmtId="165" fontId="1" fillId="5" borderId="4" xfId="0" applyNumberFormat="1" applyFont="1" applyFill="1" applyBorder="1" applyAlignment="1" applyProtection="1">
      <alignment horizontal="center" vertical="center"/>
    </xf>
    <xf numFmtId="0" fontId="1" fillId="5" borderId="4" xfId="0" applyFont="1" applyFill="1" applyBorder="1" applyAlignment="1" applyProtection="1">
      <alignment horizontal="center" vertical="center" wrapText="1"/>
    </xf>
    <xf numFmtId="0" fontId="1" fillId="5" borderId="5" xfId="0" applyFont="1" applyFill="1" applyBorder="1" applyAlignment="1" applyProtection="1">
      <alignment horizontal="center" vertical="center" wrapText="1"/>
    </xf>
    <xf numFmtId="0" fontId="40" fillId="5" borderId="51" xfId="0" applyFont="1" applyFill="1" applyBorder="1" applyAlignment="1" applyProtection="1">
      <alignment horizontal="center" vertical="center"/>
    </xf>
    <xf numFmtId="0" fontId="20" fillId="5" borderId="51" xfId="0" applyFont="1" applyFill="1" applyBorder="1" applyAlignment="1" applyProtection="1">
      <alignment horizontal="center" vertical="center"/>
    </xf>
    <xf numFmtId="2" fontId="20" fillId="5" borderId="51" xfId="0" applyNumberFormat="1" applyFont="1" applyFill="1" applyBorder="1" applyAlignment="1" applyProtection="1">
      <alignment horizontal="center" vertical="center"/>
    </xf>
    <xf numFmtId="0" fontId="40" fillId="0" borderId="51" xfId="0" applyFont="1" applyBorder="1" applyAlignment="1" applyProtection="1">
      <alignment horizontal="center" vertical="center"/>
    </xf>
    <xf numFmtId="0" fontId="40" fillId="0" borderId="27" xfId="0" applyFont="1" applyBorder="1" applyAlignment="1" applyProtection="1">
      <alignment horizontal="center" vertical="center"/>
    </xf>
    <xf numFmtId="0" fontId="20" fillId="0" borderId="27" xfId="0" applyFont="1" applyBorder="1" applyAlignment="1" applyProtection="1">
      <alignment horizontal="center" vertical="center"/>
    </xf>
    <xf numFmtId="2" fontId="20" fillId="0" borderId="27" xfId="0" applyNumberFormat="1" applyFont="1" applyBorder="1" applyAlignment="1" applyProtection="1">
      <alignment horizontal="center" vertical="center"/>
    </xf>
    <xf numFmtId="2" fontId="20" fillId="0" borderId="27" xfId="0" applyNumberFormat="1" applyFont="1" applyFill="1" applyBorder="1" applyAlignment="1" applyProtection="1">
      <alignment horizontal="center" vertical="center"/>
    </xf>
    <xf numFmtId="0" fontId="40" fillId="5" borderId="7" xfId="0" applyFont="1" applyFill="1" applyBorder="1" applyAlignment="1" applyProtection="1">
      <alignment horizontal="center" vertical="center"/>
    </xf>
    <xf numFmtId="0" fontId="20" fillId="5" borderId="7" xfId="0" applyFont="1" applyFill="1" applyBorder="1" applyAlignment="1" applyProtection="1">
      <alignment horizontal="center" vertical="center"/>
    </xf>
    <xf numFmtId="165" fontId="20" fillId="5" borderId="7" xfId="0" applyNumberFormat="1" applyFont="1" applyFill="1" applyBorder="1" applyAlignment="1" applyProtection="1">
      <alignment horizontal="center" vertical="center"/>
    </xf>
    <xf numFmtId="2" fontId="20" fillId="5" borderId="7" xfId="0" applyNumberFormat="1" applyFont="1" applyFill="1" applyBorder="1" applyAlignment="1" applyProtection="1">
      <alignment vertical="center"/>
    </xf>
    <xf numFmtId="2" fontId="40" fillId="5" borderId="7" xfId="0" applyNumberFormat="1" applyFont="1" applyFill="1" applyBorder="1" applyAlignment="1" applyProtection="1">
      <alignment vertical="center"/>
    </xf>
    <xf numFmtId="0" fontId="20" fillId="5" borderId="29" xfId="0" applyFont="1" applyFill="1" applyBorder="1" applyAlignment="1" applyProtection="1">
      <alignment vertical="center"/>
    </xf>
    <xf numFmtId="0" fontId="40" fillId="0" borderId="7" xfId="0" applyFont="1" applyBorder="1" applyAlignment="1" applyProtection="1">
      <alignment horizontal="center" vertical="center"/>
    </xf>
    <xf numFmtId="0" fontId="40" fillId="0" borderId="27" xfId="0" applyFont="1" applyFill="1" applyBorder="1" applyAlignment="1" applyProtection="1">
      <alignment horizontal="center" vertical="center"/>
    </xf>
    <xf numFmtId="0" fontId="20" fillId="0" borderId="27" xfId="0" applyFont="1" applyFill="1" applyBorder="1" applyAlignment="1" applyProtection="1">
      <alignment horizontal="center" vertical="center"/>
    </xf>
    <xf numFmtId="165" fontId="20" fillId="0" borderId="27" xfId="0" applyNumberFormat="1" applyFont="1" applyFill="1" applyBorder="1" applyAlignment="1" applyProtection="1">
      <alignment horizontal="center" vertical="center"/>
    </xf>
    <xf numFmtId="2" fontId="20" fillId="0" borderId="27" xfId="0" applyNumberFormat="1" applyFont="1" applyFill="1" applyBorder="1" applyAlignment="1" applyProtection="1">
      <alignment vertical="center"/>
    </xf>
    <xf numFmtId="0" fontId="20" fillId="0" borderId="2" xfId="0" applyFont="1" applyBorder="1" applyAlignment="1" applyProtection="1">
      <alignment vertical="center"/>
    </xf>
    <xf numFmtId="0" fontId="20" fillId="0" borderId="2" xfId="0" applyFont="1" applyFill="1" applyBorder="1" applyAlignment="1" applyProtection="1">
      <alignment vertical="center"/>
    </xf>
    <xf numFmtId="0" fontId="22" fillId="0" borderId="0" xfId="0" applyFont="1" applyFill="1" applyBorder="1" applyAlignment="1">
      <alignment horizontal="center" vertical="center" wrapText="1"/>
    </xf>
    <xf numFmtId="0" fontId="51" fillId="0" borderId="0" xfId="3" applyFont="1" applyFill="1" applyAlignment="1">
      <alignment vertical="center"/>
    </xf>
    <xf numFmtId="0" fontId="14" fillId="0" borderId="14" xfId="0" applyFont="1" applyBorder="1" applyAlignment="1">
      <alignment vertical="center" wrapText="1"/>
    </xf>
    <xf numFmtId="0" fontId="14" fillId="0" borderId="13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164" fontId="1" fillId="0" borderId="16" xfId="0" applyNumberFormat="1" applyFont="1" applyBorder="1" applyAlignment="1">
      <alignment horizontal="center" vertical="center" wrapText="1"/>
    </xf>
    <xf numFmtId="0" fontId="14" fillId="0" borderId="14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 wrapText="1"/>
    </xf>
    <xf numFmtId="2" fontId="14" fillId="0" borderId="52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1" fillId="0" borderId="16" xfId="0" applyFont="1" applyFill="1" applyBorder="1" applyAlignment="1">
      <alignment vertical="center" wrapText="1"/>
    </xf>
    <xf numFmtId="0" fontId="52" fillId="0" borderId="32" xfId="0" applyFont="1" applyFill="1" applyBorder="1" applyAlignment="1">
      <alignment horizontal="center" vertical="center"/>
    </xf>
    <xf numFmtId="0" fontId="52" fillId="0" borderId="53" xfId="0" applyFont="1" applyFill="1" applyBorder="1" applyAlignment="1">
      <alignment horizontal="center" vertical="center"/>
    </xf>
    <xf numFmtId="0" fontId="52" fillId="0" borderId="52" xfId="0" applyFont="1" applyFill="1" applyBorder="1" applyAlignment="1">
      <alignment horizontal="center" vertical="center"/>
    </xf>
    <xf numFmtId="166" fontId="7" fillId="0" borderId="0" xfId="0" applyNumberFormat="1" applyFont="1" applyBorder="1" applyAlignment="1">
      <alignment vertical="center"/>
    </xf>
    <xf numFmtId="166" fontId="1" fillId="0" borderId="54" xfId="0" applyNumberFormat="1" applyFont="1" applyBorder="1" applyAlignment="1" applyProtection="1">
      <alignment horizontal="center" vertical="center" wrapText="1"/>
    </xf>
    <xf numFmtId="166" fontId="2" fillId="0" borderId="37" xfId="0" applyNumberFormat="1" applyFont="1" applyFill="1" applyBorder="1" applyAlignment="1" applyProtection="1">
      <alignment horizontal="center" vertical="center"/>
    </xf>
    <xf numFmtId="166" fontId="2" fillId="0" borderId="41" xfId="0" applyNumberFormat="1" applyFont="1" applyFill="1" applyBorder="1" applyAlignment="1" applyProtection="1">
      <alignment horizontal="center" vertical="center"/>
    </xf>
    <xf numFmtId="166" fontId="2" fillId="0" borderId="45" xfId="0" applyNumberFormat="1" applyFont="1" applyFill="1" applyBorder="1" applyAlignment="1" applyProtection="1">
      <alignment horizontal="center" vertical="center"/>
      <protection locked="0"/>
    </xf>
    <xf numFmtId="166" fontId="22" fillId="0" borderId="0" xfId="0" applyNumberFormat="1" applyFont="1" applyBorder="1" applyAlignment="1">
      <alignment horizontal="center" vertical="center" wrapText="1"/>
    </xf>
    <xf numFmtId="0" fontId="14" fillId="0" borderId="14" xfId="0" applyFont="1" applyBorder="1" applyAlignment="1" applyProtection="1">
      <alignment horizontal="center" vertical="center"/>
    </xf>
    <xf numFmtId="0" fontId="14" fillId="0" borderId="13" xfId="0" applyFont="1" applyBorder="1" applyAlignment="1" applyProtection="1">
      <alignment horizontal="center" vertical="center"/>
    </xf>
    <xf numFmtId="0" fontId="14" fillId="0" borderId="15" xfId="0" applyFont="1" applyBorder="1" applyAlignment="1" applyProtection="1">
      <alignment horizontal="center" vertical="center"/>
    </xf>
    <xf numFmtId="166" fontId="2" fillId="0" borderId="4" xfId="0" applyNumberFormat="1" applyFont="1" applyFill="1" applyBorder="1" applyAlignment="1" applyProtection="1">
      <alignment horizontal="center" vertical="center"/>
    </xf>
    <xf numFmtId="2" fontId="25" fillId="0" borderId="4" xfId="0" applyNumberFormat="1" applyFont="1" applyFill="1" applyBorder="1" applyAlignment="1" applyProtection="1">
      <alignment horizontal="center" vertical="center"/>
      <protection locked="0"/>
    </xf>
    <xf numFmtId="2" fontId="26" fillId="0" borderId="4" xfId="0" applyNumberFormat="1" applyFont="1" applyFill="1" applyBorder="1" applyAlignment="1" applyProtection="1">
      <alignment horizontal="center" vertical="center"/>
      <protection locked="0"/>
    </xf>
    <xf numFmtId="2" fontId="25" fillId="0" borderId="2" xfId="0" applyNumberFormat="1" applyFont="1" applyFill="1" applyBorder="1" applyAlignment="1" applyProtection="1">
      <alignment horizontal="center" vertical="center"/>
      <protection locked="0"/>
    </xf>
    <xf numFmtId="2" fontId="40" fillId="0" borderId="27" xfId="0" applyNumberFormat="1" applyFont="1" applyFill="1" applyBorder="1" applyAlignment="1" applyProtection="1">
      <alignment vertical="center"/>
    </xf>
    <xf numFmtId="0" fontId="40" fillId="0" borderId="2" xfId="0" applyFont="1" applyFill="1" applyBorder="1" applyAlignment="1" applyProtection="1">
      <alignment horizontal="center" vertical="center"/>
    </xf>
    <xf numFmtId="0" fontId="20" fillId="0" borderId="2" xfId="0" applyFont="1" applyFill="1" applyBorder="1" applyAlignment="1" applyProtection="1">
      <alignment horizontal="center" vertical="center"/>
    </xf>
    <xf numFmtId="165" fontId="20" fillId="0" borderId="2" xfId="0" applyNumberFormat="1" applyFont="1" applyFill="1" applyBorder="1" applyAlignment="1" applyProtection="1">
      <alignment horizontal="center" vertical="center"/>
    </xf>
    <xf numFmtId="0" fontId="40" fillId="0" borderId="2" xfId="0" applyFont="1" applyFill="1" applyBorder="1" applyAlignment="1" applyProtection="1">
      <alignment vertical="center"/>
    </xf>
    <xf numFmtId="0" fontId="20" fillId="0" borderId="27" xfId="0" applyFont="1" applyFill="1" applyBorder="1" applyAlignment="1" applyProtection="1">
      <alignment vertical="center"/>
    </xf>
    <xf numFmtId="0" fontId="0" fillId="0" borderId="6" xfId="0" applyBorder="1" applyAlignment="1" applyProtection="1">
      <alignment horizontal="center" vertical="center"/>
    </xf>
    <xf numFmtId="2" fontId="0" fillId="0" borderId="6" xfId="0" applyNumberFormat="1" applyBorder="1" applyAlignment="1" applyProtection="1">
      <alignment vertical="center"/>
    </xf>
    <xf numFmtId="0" fontId="7" fillId="0" borderId="6" xfId="0" applyFont="1" applyBorder="1" applyAlignment="1" applyProtection="1">
      <alignment horizontal="center" vertical="center"/>
    </xf>
    <xf numFmtId="0" fontId="0" fillId="0" borderId="6" xfId="0" applyBorder="1" applyAlignment="1" applyProtection="1">
      <alignment vertical="center"/>
    </xf>
    <xf numFmtId="0" fontId="37" fillId="0" borderId="0" xfId="0" applyFont="1" applyFill="1" applyAlignment="1" applyProtection="1">
      <alignment vertical="center"/>
    </xf>
    <xf numFmtId="2" fontId="0" fillId="0" borderId="0" xfId="0" applyNumberFormat="1" applyFill="1" applyBorder="1" applyAlignment="1" applyProtection="1">
      <alignment horizontal="center" vertical="center"/>
    </xf>
    <xf numFmtId="2" fontId="37" fillId="0" borderId="34" xfId="0" applyNumberFormat="1" applyFont="1" applyFill="1" applyBorder="1" applyAlignment="1" applyProtection="1">
      <alignment horizontal="center" vertical="center"/>
    </xf>
    <xf numFmtId="2" fontId="0" fillId="0" borderId="0" xfId="0" applyNumberFormat="1" applyFill="1" applyBorder="1" applyAlignment="1" applyProtection="1">
      <alignment vertical="center"/>
    </xf>
    <xf numFmtId="2" fontId="37" fillId="0" borderId="34" xfId="0" applyNumberFormat="1" applyFont="1" applyFill="1" applyBorder="1" applyAlignment="1" applyProtection="1">
      <alignment vertical="center"/>
    </xf>
    <xf numFmtId="2" fontId="0" fillId="0" borderId="6" xfId="0" applyNumberFormat="1" applyFill="1" applyBorder="1" applyAlignment="1" applyProtection="1">
      <alignment vertical="center"/>
    </xf>
    <xf numFmtId="2" fontId="37" fillId="0" borderId="6" xfId="0" applyNumberFormat="1" applyFont="1" applyFill="1" applyBorder="1" applyAlignment="1" applyProtection="1">
      <alignment vertical="center"/>
    </xf>
    <xf numFmtId="2" fontId="40" fillId="0" borderId="51" xfId="0" applyNumberFormat="1" applyFont="1" applyFill="1" applyBorder="1" applyAlignment="1" applyProtection="1">
      <alignment horizontal="center" vertical="center"/>
    </xf>
    <xf numFmtId="2" fontId="40" fillId="0" borderId="7" xfId="0" applyNumberFormat="1" applyFont="1" applyFill="1" applyBorder="1" applyAlignment="1" applyProtection="1">
      <alignment vertical="center"/>
    </xf>
    <xf numFmtId="166" fontId="0" fillId="0" borderId="0" xfId="0" applyNumberFormat="1" applyBorder="1" applyAlignment="1" applyProtection="1">
      <alignment vertical="center"/>
    </xf>
    <xf numFmtId="166" fontId="0" fillId="0" borderId="0" xfId="0" applyNumberFormat="1" applyAlignment="1" applyProtection="1">
      <alignment horizontal="center" vertical="center"/>
    </xf>
    <xf numFmtId="166" fontId="1" fillId="0" borderId="4" xfId="0" applyNumberFormat="1" applyFont="1" applyBorder="1" applyAlignment="1" applyProtection="1">
      <alignment horizontal="center" vertical="center"/>
    </xf>
    <xf numFmtId="166" fontId="0" fillId="0" borderId="6" xfId="0" applyNumberFormat="1" applyBorder="1" applyAlignment="1" applyProtection="1">
      <alignment horizontal="center" vertical="center"/>
    </xf>
    <xf numFmtId="166" fontId="20" fillId="0" borderId="2" xfId="0" applyNumberFormat="1" applyFont="1" applyBorder="1" applyAlignment="1" applyProtection="1">
      <alignment horizontal="center" vertical="center"/>
    </xf>
    <xf numFmtId="166" fontId="20" fillId="0" borderId="27" xfId="0" applyNumberFormat="1" applyFont="1" applyFill="1" applyBorder="1" applyAlignment="1" applyProtection="1">
      <alignment horizontal="center" vertical="center"/>
    </xf>
    <xf numFmtId="166" fontId="0" fillId="0" borderId="0" xfId="0" applyNumberFormat="1" applyFill="1" applyAlignment="1" applyProtection="1">
      <alignment vertical="center"/>
    </xf>
    <xf numFmtId="166" fontId="0" fillId="0" borderId="0" xfId="0" applyNumberFormat="1" applyFill="1" applyBorder="1" applyAlignment="1" applyProtection="1">
      <alignment vertical="center"/>
    </xf>
    <xf numFmtId="166" fontId="34" fillId="0" borderId="2" xfId="0" applyNumberFormat="1" applyFont="1" applyFill="1" applyBorder="1" applyAlignment="1" applyProtection="1">
      <alignment vertical="center"/>
    </xf>
    <xf numFmtId="166" fontId="1" fillId="5" borderId="4" xfId="0" applyNumberFormat="1" applyFont="1" applyFill="1" applyBorder="1" applyAlignment="1" applyProtection="1">
      <alignment horizontal="center" vertical="center" wrapText="1"/>
    </xf>
    <xf numFmtId="166" fontId="20" fillId="5" borderId="51" xfId="0" applyNumberFormat="1" applyFont="1" applyFill="1" applyBorder="1" applyAlignment="1" applyProtection="1">
      <alignment horizontal="center" vertical="center"/>
    </xf>
    <xf numFmtId="166" fontId="20" fillId="5" borderId="7" xfId="0" applyNumberFormat="1" applyFont="1" applyFill="1" applyBorder="1" applyAlignment="1" applyProtection="1">
      <alignment vertical="center"/>
    </xf>
    <xf numFmtId="166" fontId="20" fillId="0" borderId="27" xfId="0" applyNumberFormat="1" applyFont="1" applyFill="1" applyBorder="1" applyAlignment="1" applyProtection="1">
      <alignment vertical="center"/>
    </xf>
    <xf numFmtId="166" fontId="20" fillId="0" borderId="2" xfId="0" applyNumberFormat="1" applyFont="1" applyFill="1" applyBorder="1" applyAlignment="1" applyProtection="1">
      <alignment vertical="center"/>
    </xf>
    <xf numFmtId="0" fontId="1" fillId="0" borderId="26" xfId="0" applyFont="1" applyFill="1" applyBorder="1" applyAlignment="1" applyProtection="1">
      <alignment horizontal="center" vertical="center"/>
    </xf>
    <xf numFmtId="0" fontId="7" fillId="0" borderId="34" xfId="0" applyFont="1" applyBorder="1" applyAlignment="1" applyProtection="1">
      <alignment horizontal="center" vertical="center"/>
    </xf>
    <xf numFmtId="0" fontId="7" fillId="0" borderId="7" xfId="0" applyFont="1" applyBorder="1" applyAlignment="1" applyProtection="1">
      <alignment horizontal="center" vertical="center"/>
    </xf>
    <xf numFmtId="0" fontId="0" fillId="0" borderId="34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  <xf numFmtId="166" fontId="0" fillId="0" borderId="34" xfId="0" applyNumberFormat="1" applyBorder="1" applyAlignment="1" applyProtection="1">
      <alignment horizontal="center" vertical="center"/>
    </xf>
    <xf numFmtId="166" fontId="0" fillId="0" borderId="7" xfId="0" applyNumberFormat="1" applyBorder="1" applyAlignment="1" applyProtection="1">
      <alignment horizontal="center" vertical="center"/>
    </xf>
    <xf numFmtId="2" fontId="0" fillId="0" borderId="34" xfId="0" applyNumberFormat="1" applyBorder="1" applyAlignment="1" applyProtection="1">
      <alignment horizontal="center" vertical="center"/>
    </xf>
    <xf numFmtId="2" fontId="0" fillId="0" borderId="7" xfId="0" applyNumberFormat="1" applyBorder="1" applyAlignment="1" applyProtection="1">
      <alignment vertical="center"/>
    </xf>
    <xf numFmtId="0" fontId="7" fillId="0" borderId="51" xfId="0" applyFont="1" applyBorder="1" applyAlignment="1" applyProtection="1">
      <alignment horizontal="center" vertical="center"/>
    </xf>
    <xf numFmtId="0" fontId="0" fillId="0" borderId="51" xfId="0" applyBorder="1" applyAlignment="1" applyProtection="1">
      <alignment horizontal="center" vertical="center"/>
    </xf>
    <xf numFmtId="0" fontId="20" fillId="0" borderId="51" xfId="0" applyFont="1" applyBorder="1" applyAlignment="1" applyProtection="1">
      <alignment horizontal="center" vertical="center"/>
    </xf>
    <xf numFmtId="0" fontId="20" fillId="0" borderId="7" xfId="0" applyFont="1" applyBorder="1" applyAlignment="1" applyProtection="1">
      <alignment horizontal="center" vertical="center"/>
    </xf>
    <xf numFmtId="166" fontId="20" fillId="0" borderId="51" xfId="0" applyNumberFormat="1" applyFont="1" applyBorder="1" applyAlignment="1" applyProtection="1">
      <alignment horizontal="center" vertical="center"/>
    </xf>
    <xf numFmtId="166" fontId="20" fillId="0" borderId="7" xfId="0" applyNumberFormat="1" applyFont="1" applyBorder="1" applyAlignment="1" applyProtection="1">
      <alignment horizontal="center" vertical="center"/>
    </xf>
    <xf numFmtId="0" fontId="20" fillId="0" borderId="51" xfId="0" applyFont="1" applyFill="1" applyBorder="1" applyAlignment="1" applyProtection="1">
      <alignment horizontal="center" vertical="center"/>
    </xf>
    <xf numFmtId="0" fontId="20" fillId="0" borderId="7" xfId="0" applyFont="1" applyFill="1" applyBorder="1" applyAlignment="1" applyProtection="1">
      <alignment vertical="center"/>
    </xf>
    <xf numFmtId="0" fontId="0" fillId="0" borderId="7" xfId="0" applyBorder="1" applyAlignment="1" applyProtection="1">
      <alignment vertical="center"/>
    </xf>
    <xf numFmtId="0" fontId="14" fillId="3" borderId="4" xfId="0" applyFont="1" applyFill="1" applyBorder="1" applyAlignment="1" applyProtection="1">
      <alignment horizontal="center" vertical="center"/>
    </xf>
    <xf numFmtId="0" fontId="14" fillId="0" borderId="5" xfId="0" applyFont="1" applyBorder="1" applyAlignment="1" applyProtection="1">
      <alignment horizontal="center" vertical="center"/>
    </xf>
    <xf numFmtId="0" fontId="14" fillId="0" borderId="7" xfId="0" applyFont="1" applyBorder="1" applyAlignment="1" applyProtection="1">
      <alignment horizontal="center" vertical="center" wrapText="1"/>
    </xf>
    <xf numFmtId="0" fontId="14" fillId="0" borderId="4" xfId="0" applyFont="1" applyBorder="1" applyAlignment="1" applyProtection="1">
      <alignment horizontal="center" vertical="center"/>
    </xf>
    <xf numFmtId="0" fontId="14" fillId="0" borderId="7" xfId="0" applyFont="1" applyBorder="1" applyAlignment="1" applyProtection="1">
      <alignment horizontal="center" vertical="center"/>
    </xf>
    <xf numFmtId="0" fontId="17" fillId="0" borderId="55" xfId="0" applyFont="1" applyBorder="1" applyAlignment="1" applyProtection="1">
      <alignment horizontal="left" vertical="center"/>
    </xf>
    <xf numFmtId="0" fontId="9" fillId="0" borderId="0" xfId="0" applyFont="1" applyAlignment="1" applyProtection="1"/>
    <xf numFmtId="0" fontId="47" fillId="0" borderId="0" xfId="3" applyFont="1" applyAlignment="1" applyProtection="1"/>
    <xf numFmtId="0" fontId="0" fillId="0" borderId="0" xfId="0" applyBorder="1" applyAlignment="1" applyProtection="1"/>
    <xf numFmtId="0" fontId="9" fillId="0" borderId="0" xfId="0" applyFont="1" applyAlignment="1" applyProtection="1">
      <alignment horizontal="center"/>
    </xf>
    <xf numFmtId="0" fontId="29" fillId="0" borderId="0" xfId="0" applyFont="1" applyAlignment="1" applyProtection="1">
      <alignment horizontal="center"/>
    </xf>
    <xf numFmtId="0" fontId="20" fillId="0" borderId="0" xfId="0" applyFont="1" applyAlignment="1" applyProtection="1"/>
    <xf numFmtId="0" fontId="0" fillId="0" borderId="0" xfId="0" applyAlignment="1" applyProtection="1"/>
    <xf numFmtId="0" fontId="51" fillId="0" borderId="0" xfId="3" applyFont="1" applyAlignment="1" applyProtection="1"/>
    <xf numFmtId="0" fontId="17" fillId="0" borderId="54" xfId="0" applyFont="1" applyBorder="1" applyAlignment="1" applyProtection="1">
      <alignment horizontal="right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4" fillId="3" borderId="7" xfId="0" applyFont="1" applyFill="1" applyBorder="1" applyAlignment="1" applyProtection="1">
      <alignment horizontal="center" vertical="center" wrapText="1"/>
    </xf>
    <xf numFmtId="0" fontId="20" fillId="0" borderId="21" xfId="0" applyFont="1" applyBorder="1" applyAlignment="1" applyProtection="1">
      <alignment vertical="center"/>
    </xf>
    <xf numFmtId="0" fontId="20" fillId="0" borderId="23" xfId="0" applyFont="1" applyBorder="1" applyAlignment="1" applyProtection="1">
      <alignment vertical="center"/>
    </xf>
    <xf numFmtId="0" fontId="39" fillId="0" borderId="7" xfId="0" applyFont="1" applyFill="1" applyBorder="1" applyAlignment="1">
      <alignment horizontal="center" vertical="center"/>
    </xf>
    <xf numFmtId="1" fontId="10" fillId="0" borderId="29" xfId="0" applyNumberFormat="1" applyFont="1" applyFill="1" applyBorder="1" applyAlignment="1">
      <alignment horizontal="center" vertical="center"/>
    </xf>
    <xf numFmtId="1" fontId="10" fillId="0" borderId="29" xfId="2" applyNumberFormat="1" applyFont="1" applyFill="1" applyBorder="1" applyAlignment="1">
      <alignment horizontal="left" vertical="center"/>
    </xf>
    <xf numFmtId="166" fontId="39" fillId="0" borderId="19" xfId="2" applyNumberFormat="1" applyFont="1" applyFill="1" applyBorder="1" applyAlignment="1">
      <alignment horizontal="center" vertical="center"/>
    </xf>
    <xf numFmtId="1" fontId="39" fillId="0" borderId="7" xfId="2" applyNumberFormat="1" applyFont="1" applyFill="1" applyBorder="1" applyAlignment="1">
      <alignment horizontal="center" vertical="center"/>
    </xf>
    <xf numFmtId="0" fontId="17" fillId="0" borderId="54" xfId="0" applyFont="1" applyBorder="1" applyAlignment="1" applyProtection="1">
      <alignment horizontal="left" vertical="center"/>
    </xf>
    <xf numFmtId="0" fontId="17" fillId="0" borderId="3" xfId="0" applyFont="1" applyBorder="1" applyAlignment="1" applyProtection="1">
      <alignment horizontal="left" vertical="center"/>
    </xf>
    <xf numFmtId="1" fontId="3" fillId="0" borderId="4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2" fontId="37" fillId="0" borderId="51" xfId="0" applyNumberFormat="1" applyFont="1" applyFill="1" applyBorder="1" applyAlignment="1" applyProtection="1">
      <alignment horizontal="center" vertical="center"/>
    </xf>
    <xf numFmtId="2" fontId="37" fillId="0" borderId="7" xfId="0" applyNumberFormat="1" applyFont="1" applyFill="1" applyBorder="1" applyAlignment="1" applyProtection="1">
      <alignment vertical="center"/>
    </xf>
    <xf numFmtId="2" fontId="0" fillId="0" borderId="51" xfId="0" applyNumberFormat="1" applyFill="1" applyBorder="1" applyAlignment="1" applyProtection="1">
      <alignment horizontal="center" vertical="center"/>
    </xf>
    <xf numFmtId="2" fontId="0" fillId="0" borderId="7" xfId="0" applyNumberFormat="1" applyFill="1" applyBorder="1" applyAlignment="1" applyProtection="1">
      <alignment vertical="center"/>
    </xf>
    <xf numFmtId="2" fontId="56" fillId="5" borderId="51" xfId="0" applyNumberFormat="1" applyFont="1" applyFill="1" applyBorder="1" applyAlignment="1" applyProtection="1">
      <alignment horizontal="center" vertical="center"/>
    </xf>
    <xf numFmtId="2" fontId="57" fillId="5" borderId="51" xfId="0" applyNumberFormat="1" applyFont="1" applyFill="1" applyBorder="1" applyAlignment="1" applyProtection="1">
      <alignment horizontal="center" vertical="center"/>
    </xf>
    <xf numFmtId="0" fontId="58" fillId="0" borderId="0" xfId="0" applyFont="1" applyFill="1" applyBorder="1" applyAlignment="1" applyProtection="1">
      <alignment vertical="center"/>
    </xf>
    <xf numFmtId="166" fontId="58" fillId="0" borderId="0" xfId="0" applyNumberFormat="1" applyFont="1" applyFill="1" applyBorder="1" applyAlignment="1" applyProtection="1">
      <alignment vertical="center"/>
    </xf>
    <xf numFmtId="0" fontId="57" fillId="5" borderId="51" xfId="0" applyFont="1" applyFill="1" applyBorder="1" applyAlignment="1" applyProtection="1">
      <alignment horizontal="center" vertical="center"/>
    </xf>
    <xf numFmtId="0" fontId="59" fillId="0" borderId="59" xfId="1" applyNumberFormat="1" applyFont="1" applyFill="1" applyBorder="1" applyAlignment="1" applyProtection="1"/>
    <xf numFmtId="0" fontId="19" fillId="0" borderId="55" xfId="0" applyFont="1" applyBorder="1" applyAlignment="1">
      <alignment horizontal="left" vertical="center" wrapText="1"/>
    </xf>
    <xf numFmtId="0" fontId="19" fillId="0" borderId="54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21" fillId="5" borderId="55" xfId="0" applyFont="1" applyFill="1" applyBorder="1" applyAlignment="1">
      <alignment vertical="center"/>
    </xf>
    <xf numFmtId="0" fontId="21" fillId="5" borderId="54" xfId="0" applyFont="1" applyFill="1" applyBorder="1" applyAlignment="1">
      <alignment vertical="center"/>
    </xf>
    <xf numFmtId="0" fontId="21" fillId="5" borderId="3" xfId="0" applyFont="1" applyFill="1" applyBorder="1" applyAlignment="1">
      <alignment vertical="center"/>
    </xf>
    <xf numFmtId="0" fontId="50" fillId="0" borderId="56" xfId="3" applyFont="1" applyFill="1" applyBorder="1" applyAlignment="1">
      <alignment horizontal="center" vertical="center"/>
    </xf>
    <xf numFmtId="0" fontId="50" fillId="0" borderId="1" xfId="3" applyFont="1" applyFill="1" applyBorder="1" applyAlignment="1">
      <alignment horizontal="center" vertical="center"/>
    </xf>
    <xf numFmtId="0" fontId="50" fillId="0" borderId="23" xfId="3" applyFont="1" applyFill="1" applyBorder="1" applyAlignment="1">
      <alignment horizontal="center" vertical="center"/>
    </xf>
    <xf numFmtId="0" fontId="49" fillId="0" borderId="28" xfId="3" applyFont="1" applyFill="1" applyBorder="1" applyAlignment="1">
      <alignment horizontal="center" vertical="center"/>
    </xf>
    <xf numFmtId="0" fontId="49" fillId="0" borderId="20" xfId="3" applyFont="1" applyFill="1" applyBorder="1" applyAlignment="1">
      <alignment horizontal="center" vertical="center"/>
    </xf>
    <xf numFmtId="0" fontId="49" fillId="0" borderId="21" xfId="3" applyFont="1" applyFill="1" applyBorder="1" applyAlignment="1">
      <alignment horizontal="center" vertical="center"/>
    </xf>
    <xf numFmtId="0" fontId="15" fillId="3" borderId="4" xfId="0" applyFont="1" applyFill="1" applyBorder="1" applyAlignment="1" applyProtection="1">
      <alignment horizontal="center" vertical="center"/>
    </xf>
    <xf numFmtId="1" fontId="10" fillId="0" borderId="4" xfId="0" applyNumberFormat="1" applyFont="1" applyFill="1" applyBorder="1" applyAlignment="1" applyProtection="1">
      <alignment horizontal="center" vertical="center"/>
    </xf>
    <xf numFmtId="0" fontId="19" fillId="0" borderId="55" xfId="0" applyFont="1" applyBorder="1" applyAlignment="1" applyProtection="1">
      <alignment horizontal="center" vertical="center" wrapText="1"/>
    </xf>
    <xf numFmtId="0" fontId="19" fillId="0" borderId="54" xfId="0" applyFont="1" applyBorder="1" applyAlignment="1" applyProtection="1">
      <alignment horizontal="center" vertical="center" wrapText="1"/>
    </xf>
    <xf numFmtId="0" fontId="19" fillId="0" borderId="3" xfId="0" applyFont="1" applyBorder="1" applyAlignment="1" applyProtection="1">
      <alignment horizontal="center" vertical="center" wrapText="1"/>
    </xf>
    <xf numFmtId="0" fontId="49" fillId="0" borderId="28" xfId="3" applyFont="1" applyFill="1" applyBorder="1" applyAlignment="1" applyProtection="1">
      <alignment horizontal="center" vertical="center"/>
    </xf>
    <xf numFmtId="0" fontId="49" fillId="0" borderId="20" xfId="3" applyFont="1" applyFill="1" applyBorder="1" applyAlignment="1" applyProtection="1">
      <alignment horizontal="center" vertical="center"/>
    </xf>
    <xf numFmtId="0" fontId="49" fillId="0" borderId="21" xfId="3" applyFont="1" applyFill="1" applyBorder="1" applyAlignment="1" applyProtection="1">
      <alignment horizontal="center" vertical="center"/>
    </xf>
    <xf numFmtId="0" fontId="53" fillId="0" borderId="56" xfId="3" applyFont="1" applyFill="1" applyBorder="1" applyAlignment="1" applyProtection="1">
      <alignment horizontal="center" vertical="center"/>
    </xf>
    <xf numFmtId="0" fontId="53" fillId="0" borderId="1" xfId="3" applyFont="1" applyFill="1" applyBorder="1" applyAlignment="1" applyProtection="1">
      <alignment horizontal="center" vertical="center"/>
    </xf>
    <xf numFmtId="0" fontId="53" fillId="0" borderId="23" xfId="3" applyFont="1" applyFill="1" applyBorder="1" applyAlignment="1" applyProtection="1">
      <alignment horizontal="center" vertical="center"/>
    </xf>
    <xf numFmtId="0" fontId="11" fillId="0" borderId="55" xfId="0" applyFont="1" applyBorder="1" applyAlignment="1" applyProtection="1">
      <alignment horizontal="center" vertical="center" wrapText="1"/>
    </xf>
    <xf numFmtId="0" fontId="11" fillId="0" borderId="54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47" fillId="0" borderId="0" xfId="3" applyFont="1" applyBorder="1" applyAlignment="1" applyProtection="1">
      <alignment vertical="center"/>
    </xf>
    <xf numFmtId="0" fontId="47" fillId="0" borderId="2" xfId="3" applyFont="1" applyBorder="1" applyAlignment="1" applyProtection="1">
      <alignment vertical="center"/>
    </xf>
    <xf numFmtId="1" fontId="39" fillId="0" borderId="4" xfId="0" applyNumberFormat="1" applyFont="1" applyFill="1" applyBorder="1" applyAlignment="1" applyProtection="1">
      <alignment horizontal="center" vertical="center"/>
    </xf>
    <xf numFmtId="166" fontId="39" fillId="0" borderId="4" xfId="0" applyNumberFormat="1" applyFont="1" applyFill="1" applyBorder="1" applyAlignment="1" applyProtection="1">
      <alignment horizontal="center" vertical="center"/>
    </xf>
    <xf numFmtId="2" fontId="31" fillId="0" borderId="4" xfId="0" applyNumberFormat="1" applyFont="1" applyFill="1" applyBorder="1" applyAlignment="1" applyProtection="1">
      <alignment horizontal="center" vertical="center"/>
    </xf>
    <xf numFmtId="2" fontId="39" fillId="0" borderId="4" xfId="0" applyNumberFormat="1" applyFont="1" applyFill="1" applyBorder="1" applyAlignment="1" applyProtection="1">
      <alignment horizontal="center" vertical="center"/>
    </xf>
    <xf numFmtId="0" fontId="49" fillId="0" borderId="28" xfId="3" applyFont="1" applyBorder="1" applyAlignment="1" applyProtection="1">
      <alignment horizontal="center" vertical="center"/>
    </xf>
    <xf numFmtId="0" fontId="49" fillId="0" borderId="20" xfId="3" applyFont="1" applyBorder="1" applyAlignment="1" applyProtection="1">
      <alignment horizontal="center" vertical="center"/>
    </xf>
    <xf numFmtId="0" fontId="49" fillId="0" borderId="21" xfId="3" applyFont="1" applyBorder="1" applyAlignment="1" applyProtection="1">
      <alignment horizontal="center" vertical="center"/>
    </xf>
    <xf numFmtId="0" fontId="49" fillId="0" borderId="56" xfId="3" applyFont="1" applyBorder="1" applyAlignment="1" applyProtection="1">
      <alignment horizontal="center" vertical="center"/>
    </xf>
    <xf numFmtId="0" fontId="49" fillId="0" borderId="1" xfId="3" applyFont="1" applyBorder="1" applyAlignment="1" applyProtection="1">
      <alignment horizontal="center" vertical="center"/>
    </xf>
    <xf numFmtId="0" fontId="49" fillId="0" borderId="23" xfId="3" applyFont="1" applyBorder="1" applyAlignment="1" applyProtection="1">
      <alignment horizontal="center" vertical="center"/>
    </xf>
    <xf numFmtId="1" fontId="24" fillId="3" borderId="7" xfId="0" applyNumberFormat="1" applyFont="1" applyFill="1" applyBorder="1" applyAlignment="1" applyProtection="1">
      <alignment horizontal="center" vertical="center" wrapText="1"/>
    </xf>
    <xf numFmtId="1" fontId="24" fillId="3" borderId="4" xfId="0" applyNumberFormat="1" applyFont="1" applyFill="1" applyBorder="1" applyAlignment="1" applyProtection="1">
      <alignment horizontal="center" vertical="center" wrapText="1"/>
    </xf>
    <xf numFmtId="2" fontId="27" fillId="5" borderId="4" xfId="0" applyNumberFormat="1" applyFont="1" applyFill="1" applyBorder="1" applyAlignment="1" applyProtection="1">
      <alignment horizontal="center" vertical="center" wrapText="1"/>
    </xf>
    <xf numFmtId="1" fontId="3" fillId="5" borderId="4" xfId="2" applyNumberFormat="1" applyFont="1" applyFill="1" applyBorder="1" applyAlignment="1" applyProtection="1">
      <alignment horizontal="center" vertical="center"/>
    </xf>
    <xf numFmtId="2" fontId="1" fillId="5" borderId="4" xfId="0" applyNumberFormat="1" applyFont="1" applyFill="1" applyBorder="1" applyAlignment="1" applyProtection="1">
      <alignment horizontal="center" vertical="center" wrapText="1"/>
    </xf>
    <xf numFmtId="2" fontId="10" fillId="5" borderId="4" xfId="0" applyNumberFormat="1" applyFont="1" applyFill="1" applyBorder="1" applyAlignment="1" applyProtection="1">
      <alignment horizontal="center" vertical="center" wrapText="1"/>
    </xf>
    <xf numFmtId="0" fontId="0" fillId="0" borderId="57" xfId="0" applyBorder="1" applyAlignment="1" applyProtection="1">
      <alignment vertical="center"/>
    </xf>
    <xf numFmtId="0" fontId="0" fillId="0" borderId="58" xfId="0" applyBorder="1" applyAlignment="1" applyProtection="1">
      <alignment vertical="center"/>
    </xf>
    <xf numFmtId="2" fontId="17" fillId="0" borderId="28" xfId="0" applyNumberFormat="1" applyFont="1" applyFill="1" applyBorder="1" applyAlignment="1" applyProtection="1">
      <alignment horizontal="left" vertical="center"/>
    </xf>
    <xf numFmtId="2" fontId="17" fillId="0" borderId="20" xfId="0" applyNumberFormat="1" applyFont="1" applyFill="1" applyBorder="1" applyAlignment="1" applyProtection="1">
      <alignment horizontal="left" vertical="center"/>
    </xf>
    <xf numFmtId="2" fontId="17" fillId="0" borderId="56" xfId="0" applyNumberFormat="1" applyFont="1" applyFill="1" applyBorder="1" applyAlignment="1" applyProtection="1">
      <alignment horizontal="left" vertical="center"/>
    </xf>
    <xf numFmtId="2" fontId="17" fillId="0" borderId="1" xfId="0" applyNumberFormat="1" applyFont="1" applyFill="1" applyBorder="1" applyAlignment="1" applyProtection="1">
      <alignment horizontal="left" vertical="center"/>
    </xf>
    <xf numFmtId="2" fontId="3" fillId="5" borderId="4" xfId="0" applyNumberFormat="1" applyFont="1" applyFill="1" applyBorder="1" applyAlignment="1" applyProtection="1">
      <alignment horizontal="center" vertical="center" wrapText="1"/>
    </xf>
    <xf numFmtId="1" fontId="17" fillId="3" borderId="4" xfId="0" applyNumberFormat="1" applyFont="1" applyFill="1" applyBorder="1" applyAlignment="1" applyProtection="1">
      <alignment horizontal="center" vertical="center"/>
    </xf>
    <xf numFmtId="2" fontId="27" fillId="5" borderId="7" xfId="0" applyNumberFormat="1" applyFont="1" applyFill="1" applyBorder="1" applyAlignment="1" applyProtection="1">
      <alignment horizontal="center" vertical="center" wrapText="1"/>
    </xf>
    <xf numFmtId="1" fontId="3" fillId="5" borderId="7" xfId="2" applyNumberFormat="1" applyFont="1" applyFill="1" applyBorder="1" applyAlignment="1" applyProtection="1">
      <alignment horizontal="center" vertical="center"/>
    </xf>
    <xf numFmtId="2" fontId="10" fillId="5" borderId="7" xfId="0" applyNumberFormat="1" applyFont="1" applyFill="1" applyBorder="1" applyAlignment="1" applyProtection="1">
      <alignment horizontal="center" vertical="center" wrapText="1"/>
    </xf>
    <xf numFmtId="2" fontId="1" fillId="5" borderId="7" xfId="0" applyNumberFormat="1" applyFont="1" applyFill="1" applyBorder="1" applyAlignment="1" applyProtection="1">
      <alignment horizontal="center" vertical="center" wrapText="1"/>
    </xf>
    <xf numFmtId="0" fontId="54" fillId="0" borderId="28" xfId="3" applyFont="1" applyBorder="1" applyAlignment="1">
      <alignment horizontal="center" vertical="center"/>
    </xf>
    <xf numFmtId="0" fontId="54" fillId="0" borderId="20" xfId="3" applyFont="1" applyBorder="1" applyAlignment="1">
      <alignment horizontal="center" vertical="center"/>
    </xf>
    <xf numFmtId="0" fontId="54" fillId="0" borderId="21" xfId="3" applyFont="1" applyBorder="1" applyAlignment="1">
      <alignment horizontal="center" vertical="center"/>
    </xf>
    <xf numFmtId="0" fontId="55" fillId="0" borderId="56" xfId="3" applyFont="1" applyBorder="1" applyAlignment="1">
      <alignment horizontal="center" vertical="center"/>
    </xf>
    <xf numFmtId="0" fontId="55" fillId="0" borderId="1" xfId="3" applyFont="1" applyBorder="1" applyAlignment="1">
      <alignment horizontal="center" vertical="center"/>
    </xf>
    <xf numFmtId="0" fontId="55" fillId="0" borderId="23" xfId="3" applyFont="1" applyBorder="1" applyAlignment="1">
      <alignment horizontal="center" vertical="center"/>
    </xf>
  </cellXfs>
  <cellStyles count="4">
    <cellStyle name="Celle" xfId="1" xr:uid="{00000000-0005-0000-0000-000000000000}"/>
    <cellStyle name="Normal_Sheet1" xfId="2" xr:uid="{00000000-0005-0000-0000-000001000000}"/>
    <cellStyle name="Normale" xfId="0" builtinId="0"/>
    <cellStyle name="Normale_BOULDER_u20" xfId="3" xr:uid="{00000000-0005-0000-0000-000003000000}"/>
  </cellStyles>
  <dxfs count="1">
    <dxf>
      <fill>
        <patternFill>
          <bgColor indexed="11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50800</xdr:colOff>
      <xdr:row>6</xdr:row>
      <xdr:rowOff>101600</xdr:rowOff>
    </xdr:from>
    <xdr:to>
      <xdr:col>13</xdr:col>
      <xdr:colOff>330200</xdr:colOff>
      <xdr:row>6</xdr:row>
      <xdr:rowOff>114300</xdr:rowOff>
    </xdr:to>
    <xdr:sp macro="" textlink="">
      <xdr:nvSpPr>
        <xdr:cNvPr id="2077" name="Line 3">
          <a:extLst>
            <a:ext uri="{FF2B5EF4-FFF2-40B4-BE49-F238E27FC236}">
              <a16:creationId xmlns:a16="http://schemas.microsoft.com/office/drawing/2014/main" id="{66B9F9E2-CF54-D64C-98DC-920AD8B7EB60}"/>
            </a:ext>
          </a:extLst>
        </xdr:cNvPr>
        <xdr:cNvSpPr>
          <a:spLocks noChangeShapeType="1"/>
        </xdr:cNvSpPr>
      </xdr:nvSpPr>
      <xdr:spPr bwMode="auto">
        <a:xfrm flipH="1" flipV="1">
          <a:off x="7937500" y="2324100"/>
          <a:ext cx="279400" cy="1270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76200</xdr:colOff>
      <xdr:row>0</xdr:row>
      <xdr:rowOff>50800</xdr:rowOff>
    </xdr:from>
    <xdr:to>
      <xdr:col>1</xdr:col>
      <xdr:colOff>330200</xdr:colOff>
      <xdr:row>1</xdr:row>
      <xdr:rowOff>330200</xdr:rowOff>
    </xdr:to>
    <xdr:pic>
      <xdr:nvPicPr>
        <xdr:cNvPr id="2078" name="Picture 15">
          <a:extLst>
            <a:ext uri="{FF2B5EF4-FFF2-40B4-BE49-F238E27FC236}">
              <a16:creationId xmlns:a16="http://schemas.microsoft.com/office/drawing/2014/main" id="{D3EA48F5-ED6C-2F4E-AB42-B0621691C7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50800"/>
          <a:ext cx="546100" cy="6604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8</xdr:col>
      <xdr:colOff>177800</xdr:colOff>
      <xdr:row>0</xdr:row>
      <xdr:rowOff>101600</xdr:rowOff>
    </xdr:from>
    <xdr:to>
      <xdr:col>10</xdr:col>
      <xdr:colOff>254000</xdr:colOff>
      <xdr:row>1</xdr:row>
      <xdr:rowOff>254000</xdr:rowOff>
    </xdr:to>
    <xdr:pic>
      <xdr:nvPicPr>
        <xdr:cNvPr id="2079" name="Picture 16">
          <a:extLst>
            <a:ext uri="{FF2B5EF4-FFF2-40B4-BE49-F238E27FC236}">
              <a16:creationId xmlns:a16="http://schemas.microsoft.com/office/drawing/2014/main" id="{0FC3F886-4650-8944-9EDC-34B351CC47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26100" y="101600"/>
          <a:ext cx="16764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88900</xdr:colOff>
      <xdr:row>0</xdr:row>
      <xdr:rowOff>50800</xdr:rowOff>
    </xdr:from>
    <xdr:to>
      <xdr:col>1</xdr:col>
      <xdr:colOff>292100</xdr:colOff>
      <xdr:row>1</xdr:row>
      <xdr:rowOff>330200</xdr:rowOff>
    </xdr:to>
    <xdr:pic>
      <xdr:nvPicPr>
        <xdr:cNvPr id="15386" name="Picture 16">
          <a:extLst>
            <a:ext uri="{FF2B5EF4-FFF2-40B4-BE49-F238E27FC236}">
              <a16:creationId xmlns:a16="http://schemas.microsoft.com/office/drawing/2014/main" id="{C96BED67-EF87-F546-810E-400E222C9E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900" y="50800"/>
          <a:ext cx="571500" cy="6604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8</xdr:col>
      <xdr:colOff>482600</xdr:colOff>
      <xdr:row>0</xdr:row>
      <xdr:rowOff>76200</xdr:rowOff>
    </xdr:from>
    <xdr:to>
      <xdr:col>14</xdr:col>
      <xdr:colOff>292100</xdr:colOff>
      <xdr:row>1</xdr:row>
      <xdr:rowOff>317500</xdr:rowOff>
    </xdr:to>
    <xdr:pic>
      <xdr:nvPicPr>
        <xdr:cNvPr id="15387" name="Picture 17">
          <a:extLst>
            <a:ext uri="{FF2B5EF4-FFF2-40B4-BE49-F238E27FC236}">
              <a16:creationId xmlns:a16="http://schemas.microsoft.com/office/drawing/2014/main" id="{0FDEB968-7C49-7B48-BB60-6810C4B31F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78400" y="76200"/>
          <a:ext cx="1943100" cy="62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88900</xdr:colOff>
      <xdr:row>0</xdr:row>
      <xdr:rowOff>50800</xdr:rowOff>
    </xdr:from>
    <xdr:to>
      <xdr:col>1</xdr:col>
      <xdr:colOff>292100</xdr:colOff>
      <xdr:row>1</xdr:row>
      <xdr:rowOff>330200</xdr:rowOff>
    </xdr:to>
    <xdr:pic>
      <xdr:nvPicPr>
        <xdr:cNvPr id="18456" name="Picture 14">
          <a:extLst>
            <a:ext uri="{FF2B5EF4-FFF2-40B4-BE49-F238E27FC236}">
              <a16:creationId xmlns:a16="http://schemas.microsoft.com/office/drawing/2014/main" id="{F0078A26-6739-4649-800B-3D86A0FBFE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900" y="50800"/>
          <a:ext cx="571500" cy="6604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11</xdr:col>
      <xdr:colOff>419100</xdr:colOff>
      <xdr:row>0</xdr:row>
      <xdr:rowOff>101600</xdr:rowOff>
    </xdr:from>
    <xdr:to>
      <xdr:col>13</xdr:col>
      <xdr:colOff>228600</xdr:colOff>
      <xdr:row>1</xdr:row>
      <xdr:rowOff>292100</xdr:rowOff>
    </xdr:to>
    <xdr:pic>
      <xdr:nvPicPr>
        <xdr:cNvPr id="18457" name="Picture 12">
          <a:extLst>
            <a:ext uri="{FF2B5EF4-FFF2-40B4-BE49-F238E27FC236}">
              <a16:creationId xmlns:a16="http://schemas.microsoft.com/office/drawing/2014/main" id="{A31D582B-DFBA-2D41-8CCF-965BC6A6C6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2300" y="101600"/>
          <a:ext cx="17653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88900</xdr:colOff>
      <xdr:row>0</xdr:row>
      <xdr:rowOff>50800</xdr:rowOff>
    </xdr:from>
    <xdr:to>
      <xdr:col>1</xdr:col>
      <xdr:colOff>292100</xdr:colOff>
      <xdr:row>1</xdr:row>
      <xdr:rowOff>330200</xdr:rowOff>
    </xdr:to>
    <xdr:pic>
      <xdr:nvPicPr>
        <xdr:cNvPr id="22553" name="Picture 14">
          <a:extLst>
            <a:ext uri="{FF2B5EF4-FFF2-40B4-BE49-F238E27FC236}">
              <a16:creationId xmlns:a16="http://schemas.microsoft.com/office/drawing/2014/main" id="{A7BE1165-BAA7-6A4D-A0A5-B0C858E6E2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900" y="50800"/>
          <a:ext cx="571500" cy="6604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8</xdr:col>
      <xdr:colOff>63500</xdr:colOff>
      <xdr:row>0</xdr:row>
      <xdr:rowOff>63500</xdr:rowOff>
    </xdr:from>
    <xdr:to>
      <xdr:col>11</xdr:col>
      <xdr:colOff>292100</xdr:colOff>
      <xdr:row>1</xdr:row>
      <xdr:rowOff>292100</xdr:rowOff>
    </xdr:to>
    <xdr:pic>
      <xdr:nvPicPr>
        <xdr:cNvPr id="22554" name="Picture 15">
          <a:extLst>
            <a:ext uri="{FF2B5EF4-FFF2-40B4-BE49-F238E27FC236}">
              <a16:creationId xmlns:a16="http://schemas.microsoft.com/office/drawing/2014/main" id="{50D00A9A-2F6A-8448-BD42-991AEA901C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53100" y="63500"/>
          <a:ext cx="172720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5"/>
  <sheetViews>
    <sheetView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C5" sqref="C5:H6"/>
    </sheetView>
  </sheetViews>
  <sheetFormatPr baseColWidth="10" defaultColWidth="9.1640625" defaultRowHeight="15" customHeight="1" outlineLevelRow="1" outlineLevelCol="1"/>
  <cols>
    <col min="1" max="1" width="3.83203125" style="1" bestFit="1" customWidth="1"/>
    <col min="2" max="2" width="5.83203125" style="1" customWidth="1"/>
    <col min="3" max="3" width="5.33203125" style="1" customWidth="1"/>
    <col min="4" max="4" width="12.83203125" style="1" customWidth="1"/>
    <col min="5" max="5" width="9.6640625" style="1" customWidth="1"/>
    <col min="6" max="6" width="20.83203125" style="1" customWidth="1"/>
    <col min="7" max="7" width="8" style="1" customWidth="1"/>
    <col min="8" max="8" width="5.1640625" style="59" customWidth="1" outlineLevel="1"/>
    <col min="9" max="9" width="12.1640625" style="243" customWidth="1"/>
    <col min="10" max="10" width="8.83203125" style="243" customWidth="1"/>
    <col min="11" max="11" width="7.5" style="104" customWidth="1"/>
    <col min="12" max="12" width="5.33203125" style="2" customWidth="1"/>
    <col min="13" max="13" width="1.5" style="1" bestFit="1" customWidth="1"/>
    <col min="14" max="16384" width="9.1640625" style="1"/>
  </cols>
  <sheetData>
    <row r="1" spans="1:14" s="47" customFormat="1" ht="30" customHeight="1">
      <c r="C1" s="359" t="s">
        <v>52</v>
      </c>
      <c r="D1" s="360"/>
      <c r="E1" s="360"/>
      <c r="F1" s="360"/>
      <c r="G1" s="361"/>
      <c r="H1" s="57"/>
      <c r="I1" s="234"/>
      <c r="J1" s="234"/>
      <c r="K1" s="102"/>
      <c r="L1" s="234"/>
      <c r="M1" s="47" t="s">
        <v>7</v>
      </c>
    </row>
    <row r="2" spans="1:14" s="47" customFormat="1" ht="30" customHeight="1" thickBot="1">
      <c r="C2" s="356" t="s">
        <v>53</v>
      </c>
      <c r="D2" s="357"/>
      <c r="E2" s="357"/>
      <c r="F2" s="357"/>
      <c r="G2" s="358"/>
      <c r="H2" s="57"/>
      <c r="I2" s="234"/>
      <c r="J2" s="234"/>
      <c r="K2" s="102"/>
      <c r="L2" s="234"/>
    </row>
    <row r="3" spans="1:14" ht="25" customHeight="1" thickBot="1">
      <c r="A3" s="47"/>
      <c r="B3" s="47"/>
      <c r="C3" s="235" t="s">
        <v>34</v>
      </c>
      <c r="D3" s="202"/>
      <c r="E3" s="204"/>
      <c r="F3" s="235" t="s">
        <v>62</v>
      </c>
      <c r="G3" s="203"/>
      <c r="H3" s="58"/>
      <c r="I3" s="350" t="s">
        <v>35</v>
      </c>
      <c r="J3" s="351"/>
      <c r="K3" s="351"/>
      <c r="L3" s="352"/>
    </row>
    <row r="4" spans="1:14" ht="30" customHeight="1" thickBot="1">
      <c r="A4" s="236" t="s">
        <v>5</v>
      </c>
      <c r="B4" s="237" t="s">
        <v>0</v>
      </c>
      <c r="C4" s="238" t="s">
        <v>6</v>
      </c>
      <c r="D4" s="238" t="s">
        <v>2</v>
      </c>
      <c r="E4" s="238" t="s">
        <v>3</v>
      </c>
      <c r="F4" s="238" t="s">
        <v>4</v>
      </c>
      <c r="G4" s="54" t="s">
        <v>18</v>
      </c>
      <c r="H4" s="239" t="s">
        <v>36</v>
      </c>
      <c r="I4" s="240" t="s">
        <v>37</v>
      </c>
      <c r="J4" s="241" t="s">
        <v>38</v>
      </c>
      <c r="K4" s="55" t="s">
        <v>25</v>
      </c>
      <c r="L4" s="244" t="s">
        <v>10</v>
      </c>
    </row>
    <row r="5" spans="1:14" ht="20" customHeight="1">
      <c r="A5" s="53">
        <v>1</v>
      </c>
      <c r="B5" s="331" t="s">
        <v>63</v>
      </c>
      <c r="C5" s="349">
        <v>27</v>
      </c>
      <c r="D5" s="349" t="s">
        <v>56</v>
      </c>
      <c r="E5" s="349" t="s">
        <v>57</v>
      </c>
      <c r="F5" s="349" t="s">
        <v>54</v>
      </c>
      <c r="G5" s="349">
        <v>128173</v>
      </c>
      <c r="H5" s="349" t="s">
        <v>58</v>
      </c>
      <c r="I5" s="126">
        <v>6.91</v>
      </c>
      <c r="J5" s="129">
        <v>6.48</v>
      </c>
      <c r="K5" s="103">
        <f t="shared" ref="K5:K12" si="0">MIN(I5,J5)</f>
        <v>6.48</v>
      </c>
      <c r="L5" s="245">
        <v>1</v>
      </c>
    </row>
    <row r="6" spans="1:14" ht="20" customHeight="1">
      <c r="A6" s="42">
        <v>2</v>
      </c>
      <c r="B6" s="331" t="s">
        <v>63</v>
      </c>
      <c r="C6" s="349">
        <v>28</v>
      </c>
      <c r="D6" s="349" t="s">
        <v>59</v>
      </c>
      <c r="E6" s="349" t="s">
        <v>60</v>
      </c>
      <c r="F6" s="349" t="s">
        <v>55</v>
      </c>
      <c r="G6" s="349">
        <v>108585</v>
      </c>
      <c r="H6" s="349" t="s">
        <v>61</v>
      </c>
      <c r="I6" s="126">
        <v>300</v>
      </c>
      <c r="J6" s="130">
        <v>300</v>
      </c>
      <c r="K6" s="103">
        <f t="shared" si="0"/>
        <v>300</v>
      </c>
      <c r="L6" s="246">
        <v>2</v>
      </c>
    </row>
    <row r="7" spans="1:14" ht="20" customHeight="1" thickBot="1">
      <c r="A7" s="63">
        <v>4</v>
      </c>
      <c r="B7" s="331"/>
      <c r="C7" s="349"/>
      <c r="D7" s="349"/>
      <c r="E7" s="349"/>
      <c r="F7" s="349"/>
      <c r="G7" s="349"/>
      <c r="H7" s="349"/>
      <c r="I7" s="127"/>
      <c r="J7" s="242"/>
      <c r="K7" s="128">
        <f t="shared" si="0"/>
        <v>0</v>
      </c>
      <c r="L7" s="247">
        <v>4</v>
      </c>
      <c r="N7" s="3"/>
    </row>
    <row r="8" spans="1:14" ht="20" customHeight="1">
      <c r="A8" s="53">
        <v>5</v>
      </c>
      <c r="B8" s="331"/>
      <c r="C8" s="349"/>
      <c r="D8" s="349"/>
      <c r="E8" s="349"/>
      <c r="F8" s="349"/>
      <c r="G8" s="349"/>
      <c r="H8" s="349"/>
      <c r="I8" s="126"/>
      <c r="J8" s="130"/>
      <c r="K8" s="103">
        <f t="shared" si="0"/>
        <v>0</v>
      </c>
      <c r="L8" s="245">
        <v>5</v>
      </c>
    </row>
    <row r="9" spans="1:14" ht="20" customHeight="1">
      <c r="A9" s="42">
        <v>6</v>
      </c>
      <c r="B9" s="331"/>
      <c r="C9" s="349"/>
      <c r="D9" s="349"/>
      <c r="E9" s="349"/>
      <c r="F9" s="349"/>
      <c r="G9" s="349"/>
      <c r="H9" s="349"/>
      <c r="I9" s="126"/>
      <c r="J9" s="130"/>
      <c r="K9" s="103">
        <f t="shared" si="0"/>
        <v>0</v>
      </c>
      <c r="L9" s="246">
        <v>6</v>
      </c>
    </row>
    <row r="10" spans="1:14" ht="20" customHeight="1">
      <c r="A10" s="42">
        <v>7</v>
      </c>
      <c r="B10" s="331"/>
      <c r="C10" s="349"/>
      <c r="D10" s="349"/>
      <c r="E10" s="349"/>
      <c r="F10" s="349"/>
      <c r="G10" s="349"/>
      <c r="H10" s="349"/>
      <c r="I10" s="126"/>
      <c r="J10" s="130"/>
      <c r="K10" s="103">
        <f t="shared" si="0"/>
        <v>0</v>
      </c>
      <c r="L10" s="246">
        <v>7</v>
      </c>
    </row>
    <row r="11" spans="1:14" ht="20" customHeight="1">
      <c r="A11" s="42">
        <v>8</v>
      </c>
      <c r="B11" s="331"/>
      <c r="C11" s="349"/>
      <c r="D11" s="349"/>
      <c r="E11" s="349"/>
      <c r="F11" s="349"/>
      <c r="G11" s="349"/>
      <c r="H11" s="349"/>
      <c r="I11" s="126"/>
      <c r="J11" s="130"/>
      <c r="K11" s="103">
        <f t="shared" si="0"/>
        <v>0</v>
      </c>
      <c r="L11" s="246">
        <v>8</v>
      </c>
    </row>
    <row r="12" spans="1:14" ht="20" customHeight="1">
      <c r="A12" s="53">
        <v>9</v>
      </c>
      <c r="B12" s="331"/>
      <c r="C12" s="349"/>
      <c r="D12" s="349"/>
      <c r="E12" s="349"/>
      <c r="F12" s="349"/>
      <c r="G12" s="349"/>
      <c r="H12" s="349"/>
      <c r="I12" s="126"/>
      <c r="J12" s="130"/>
      <c r="K12" s="103">
        <f t="shared" si="0"/>
        <v>0</v>
      </c>
      <c r="L12" s="246">
        <v>9</v>
      </c>
    </row>
    <row r="13" spans="1:14" ht="20" customHeight="1">
      <c r="A13" s="42">
        <v>10</v>
      </c>
      <c r="B13" s="331"/>
      <c r="I13" s="126"/>
      <c r="J13" s="130"/>
      <c r="K13" s="103">
        <f t="shared" ref="K13:K43" si="1">MIN(I13,J13)</f>
        <v>0</v>
      </c>
      <c r="L13" s="246">
        <v>10</v>
      </c>
    </row>
    <row r="14" spans="1:14" ht="20" customHeight="1">
      <c r="A14" s="42">
        <v>11</v>
      </c>
      <c r="B14" s="331"/>
      <c r="I14" s="126"/>
      <c r="J14" s="130"/>
      <c r="K14" s="103">
        <f t="shared" si="1"/>
        <v>0</v>
      </c>
      <c r="L14" s="246">
        <v>11</v>
      </c>
    </row>
    <row r="15" spans="1:14" ht="20" customHeight="1">
      <c r="A15" s="42">
        <v>12</v>
      </c>
      <c r="B15" s="331"/>
      <c r="C15" s="332"/>
      <c r="D15" s="333"/>
      <c r="E15" s="333"/>
      <c r="F15" s="333"/>
      <c r="G15" s="335"/>
      <c r="H15" s="334"/>
      <c r="I15" s="126"/>
      <c r="J15" s="130"/>
      <c r="K15" s="103">
        <f t="shared" si="1"/>
        <v>0</v>
      </c>
      <c r="L15" s="246">
        <v>12</v>
      </c>
    </row>
    <row r="16" spans="1:14" ht="20" customHeight="1">
      <c r="A16" s="42">
        <v>13</v>
      </c>
      <c r="B16" s="331"/>
      <c r="C16" s="332"/>
      <c r="D16" s="333"/>
      <c r="E16" s="333"/>
      <c r="F16" s="333"/>
      <c r="G16" s="335"/>
      <c r="H16" s="334"/>
      <c r="I16" s="126"/>
      <c r="J16" s="130"/>
      <c r="K16" s="103">
        <f t="shared" si="1"/>
        <v>0</v>
      </c>
      <c r="L16" s="246">
        <v>13</v>
      </c>
    </row>
    <row r="17" spans="1:12" ht="20" customHeight="1">
      <c r="A17" s="42">
        <v>14</v>
      </c>
      <c r="B17" s="331"/>
      <c r="C17" s="332"/>
      <c r="D17" s="333"/>
      <c r="E17" s="333"/>
      <c r="F17" s="333"/>
      <c r="G17" s="335"/>
      <c r="H17" s="334"/>
      <c r="I17" s="126"/>
      <c r="J17" s="130"/>
      <c r="K17" s="103">
        <f t="shared" si="1"/>
        <v>0</v>
      </c>
      <c r="L17" s="246">
        <v>14</v>
      </c>
    </row>
    <row r="18" spans="1:12" ht="20" customHeight="1">
      <c r="A18" s="42">
        <v>15</v>
      </c>
      <c r="B18" s="331"/>
      <c r="C18" s="332"/>
      <c r="D18" s="333"/>
      <c r="E18" s="333"/>
      <c r="F18" s="333"/>
      <c r="G18" s="335"/>
      <c r="H18" s="334"/>
      <c r="I18" s="126"/>
      <c r="J18" s="130"/>
      <c r="K18" s="103">
        <f t="shared" si="1"/>
        <v>0</v>
      </c>
      <c r="L18" s="246">
        <v>15</v>
      </c>
    </row>
    <row r="19" spans="1:12" ht="20" hidden="1" customHeight="1" outlineLevel="1">
      <c r="A19" s="42">
        <v>16</v>
      </c>
      <c r="B19" s="331"/>
      <c r="C19" s="332"/>
      <c r="D19" s="333"/>
      <c r="E19" s="333"/>
      <c r="F19" s="333"/>
      <c r="G19" s="335"/>
      <c r="H19" s="334"/>
      <c r="I19" s="126"/>
      <c r="J19" s="130"/>
      <c r="K19" s="103">
        <f t="shared" si="1"/>
        <v>0</v>
      </c>
      <c r="L19" s="246">
        <v>16</v>
      </c>
    </row>
    <row r="20" spans="1:12" ht="20" hidden="1" customHeight="1" outlineLevel="1">
      <c r="A20" s="42">
        <v>17</v>
      </c>
      <c r="B20" s="331"/>
      <c r="C20" s="332"/>
      <c r="D20" s="333"/>
      <c r="E20" s="333"/>
      <c r="F20" s="333"/>
      <c r="G20" s="335"/>
      <c r="H20" s="334"/>
      <c r="I20" s="126"/>
      <c r="J20" s="130"/>
      <c r="K20" s="103">
        <f t="shared" si="1"/>
        <v>0</v>
      </c>
      <c r="L20" s="246">
        <v>17</v>
      </c>
    </row>
    <row r="21" spans="1:12" ht="20" hidden="1" customHeight="1" outlineLevel="1">
      <c r="A21" s="42">
        <v>18</v>
      </c>
      <c r="B21" s="331"/>
      <c r="C21" s="332"/>
      <c r="D21" s="333"/>
      <c r="E21" s="333"/>
      <c r="F21" s="333"/>
      <c r="G21" s="335"/>
      <c r="H21" s="334"/>
      <c r="I21" s="126"/>
      <c r="J21" s="130"/>
      <c r="K21" s="103">
        <f t="shared" si="1"/>
        <v>0</v>
      </c>
      <c r="L21" s="246">
        <v>18</v>
      </c>
    </row>
    <row r="22" spans="1:12" ht="20" hidden="1" customHeight="1" outlineLevel="1">
      <c r="A22" s="42">
        <v>19</v>
      </c>
      <c r="B22" s="331"/>
      <c r="C22" s="332"/>
      <c r="D22" s="333"/>
      <c r="E22" s="333"/>
      <c r="F22" s="333"/>
      <c r="G22" s="335"/>
      <c r="H22" s="334"/>
      <c r="I22" s="126"/>
      <c r="J22" s="130"/>
      <c r="K22" s="103">
        <f t="shared" si="1"/>
        <v>0</v>
      </c>
      <c r="L22" s="246">
        <v>19</v>
      </c>
    </row>
    <row r="23" spans="1:12" ht="20" hidden="1" customHeight="1" outlineLevel="1">
      <c r="A23" s="42">
        <v>20</v>
      </c>
      <c r="B23" s="331"/>
      <c r="C23" s="332"/>
      <c r="D23" s="333"/>
      <c r="E23" s="333"/>
      <c r="F23" s="333"/>
      <c r="G23" s="335"/>
      <c r="H23" s="334"/>
      <c r="I23" s="126"/>
      <c r="J23" s="130"/>
      <c r="K23" s="103">
        <f t="shared" si="1"/>
        <v>0</v>
      </c>
      <c r="L23" s="246">
        <v>20</v>
      </c>
    </row>
    <row r="24" spans="1:12" ht="20" hidden="1" customHeight="1" outlineLevel="1">
      <c r="A24" s="42">
        <v>21</v>
      </c>
      <c r="B24" s="331"/>
      <c r="C24" s="332"/>
      <c r="D24" s="333"/>
      <c r="E24" s="333"/>
      <c r="F24" s="333"/>
      <c r="G24" s="335"/>
      <c r="H24" s="334"/>
      <c r="I24" s="126"/>
      <c r="J24" s="130"/>
      <c r="K24" s="103">
        <f t="shared" si="1"/>
        <v>0</v>
      </c>
      <c r="L24" s="246">
        <v>21</v>
      </c>
    </row>
    <row r="25" spans="1:12" ht="20" hidden="1" customHeight="1" outlineLevel="1">
      <c r="A25" s="42">
        <v>22</v>
      </c>
      <c r="B25" s="331"/>
      <c r="C25" s="332"/>
      <c r="D25" s="333"/>
      <c r="E25" s="333"/>
      <c r="F25" s="333"/>
      <c r="G25" s="335"/>
      <c r="H25" s="334"/>
      <c r="I25" s="126"/>
      <c r="J25" s="130"/>
      <c r="K25" s="103">
        <f t="shared" si="1"/>
        <v>0</v>
      </c>
      <c r="L25" s="246">
        <v>22</v>
      </c>
    </row>
    <row r="26" spans="1:12" ht="20" hidden="1" customHeight="1" outlineLevel="1">
      <c r="A26" s="42">
        <v>23</v>
      </c>
      <c r="B26" s="331"/>
      <c r="C26" s="332"/>
      <c r="D26" s="333"/>
      <c r="E26" s="333"/>
      <c r="F26" s="333"/>
      <c r="G26" s="335"/>
      <c r="H26" s="334"/>
      <c r="I26" s="126"/>
      <c r="J26" s="130"/>
      <c r="K26" s="103">
        <f t="shared" si="1"/>
        <v>0</v>
      </c>
      <c r="L26" s="246">
        <v>23</v>
      </c>
    </row>
    <row r="27" spans="1:12" ht="20" hidden="1" customHeight="1" outlineLevel="1">
      <c r="A27" s="42">
        <v>24</v>
      </c>
      <c r="B27" s="331"/>
      <c r="C27" s="332"/>
      <c r="D27" s="333"/>
      <c r="E27" s="333"/>
      <c r="F27" s="333"/>
      <c r="G27" s="335"/>
      <c r="H27" s="334"/>
      <c r="I27" s="126"/>
      <c r="J27" s="130"/>
      <c r="K27" s="103">
        <f t="shared" si="1"/>
        <v>0</v>
      </c>
      <c r="L27" s="246">
        <v>24</v>
      </c>
    </row>
    <row r="28" spans="1:12" ht="20" hidden="1" customHeight="1" outlineLevel="1">
      <c r="A28" s="42">
        <v>25</v>
      </c>
      <c r="B28" s="331"/>
      <c r="C28" s="332"/>
      <c r="D28" s="333"/>
      <c r="E28" s="333"/>
      <c r="F28" s="333"/>
      <c r="G28" s="335"/>
      <c r="H28" s="334"/>
      <c r="I28" s="126"/>
      <c r="J28" s="130"/>
      <c r="K28" s="103">
        <f t="shared" si="1"/>
        <v>0</v>
      </c>
      <c r="L28" s="246">
        <v>25</v>
      </c>
    </row>
    <row r="29" spans="1:12" ht="20" hidden="1" customHeight="1" outlineLevel="1">
      <c r="A29" s="42">
        <v>26</v>
      </c>
      <c r="B29" s="331"/>
      <c r="C29" s="332"/>
      <c r="D29" s="333"/>
      <c r="E29" s="333"/>
      <c r="F29" s="333"/>
      <c r="G29" s="335"/>
      <c r="H29" s="334"/>
      <c r="I29" s="126"/>
      <c r="J29" s="130"/>
      <c r="K29" s="103">
        <f t="shared" si="1"/>
        <v>0</v>
      </c>
      <c r="L29" s="246">
        <v>26</v>
      </c>
    </row>
    <row r="30" spans="1:12" ht="20" hidden="1" customHeight="1" outlineLevel="1">
      <c r="A30" s="42">
        <v>27</v>
      </c>
      <c r="B30" s="331"/>
      <c r="C30" s="332"/>
      <c r="D30" s="333"/>
      <c r="E30" s="333"/>
      <c r="F30" s="333"/>
      <c r="G30" s="335"/>
      <c r="H30" s="334"/>
      <c r="I30" s="126"/>
      <c r="J30" s="130"/>
      <c r="K30" s="103">
        <f t="shared" si="1"/>
        <v>0</v>
      </c>
      <c r="L30" s="246">
        <v>27</v>
      </c>
    </row>
    <row r="31" spans="1:12" ht="20" hidden="1" customHeight="1" outlineLevel="1">
      <c r="A31" s="42">
        <v>28</v>
      </c>
      <c r="B31" s="331"/>
      <c r="C31" s="332"/>
      <c r="D31" s="333"/>
      <c r="E31" s="333"/>
      <c r="F31" s="333"/>
      <c r="G31" s="335"/>
      <c r="H31" s="334"/>
      <c r="I31" s="126"/>
      <c r="J31" s="130"/>
      <c r="K31" s="103">
        <f t="shared" si="1"/>
        <v>0</v>
      </c>
      <c r="L31" s="246">
        <v>28</v>
      </c>
    </row>
    <row r="32" spans="1:12" ht="20" hidden="1" customHeight="1" outlineLevel="1">
      <c r="A32" s="42">
        <v>29</v>
      </c>
      <c r="B32" s="331"/>
      <c r="C32" s="332"/>
      <c r="D32" s="333"/>
      <c r="E32" s="333"/>
      <c r="F32" s="333"/>
      <c r="G32" s="335"/>
      <c r="H32" s="334"/>
      <c r="I32" s="126"/>
      <c r="J32" s="130"/>
      <c r="K32" s="103">
        <f t="shared" si="1"/>
        <v>0</v>
      </c>
      <c r="L32" s="246">
        <v>29</v>
      </c>
    </row>
    <row r="33" spans="1:12" ht="20" hidden="1" customHeight="1" outlineLevel="1">
      <c r="A33" s="42">
        <v>30</v>
      </c>
      <c r="B33" s="331"/>
      <c r="C33" s="332"/>
      <c r="D33" s="333"/>
      <c r="E33" s="333"/>
      <c r="F33" s="333"/>
      <c r="G33" s="335"/>
      <c r="H33" s="334"/>
      <c r="I33" s="126"/>
      <c r="J33" s="130"/>
      <c r="K33" s="103">
        <f t="shared" si="1"/>
        <v>0</v>
      </c>
      <c r="L33" s="246">
        <v>30</v>
      </c>
    </row>
    <row r="34" spans="1:12" ht="20" hidden="1" customHeight="1" outlineLevel="1">
      <c r="A34" s="42">
        <v>31</v>
      </c>
      <c r="B34" s="331"/>
      <c r="C34" s="332"/>
      <c r="D34" s="333"/>
      <c r="E34" s="333"/>
      <c r="F34" s="333"/>
      <c r="G34" s="335"/>
      <c r="H34" s="334"/>
      <c r="I34" s="126"/>
      <c r="J34" s="130"/>
      <c r="K34" s="103">
        <f t="shared" si="1"/>
        <v>0</v>
      </c>
      <c r="L34" s="246">
        <v>31</v>
      </c>
    </row>
    <row r="35" spans="1:12" ht="20" hidden="1" customHeight="1" outlineLevel="1">
      <c r="A35" s="42">
        <v>32</v>
      </c>
      <c r="B35" s="331"/>
      <c r="C35" s="332"/>
      <c r="D35" s="333"/>
      <c r="E35" s="333"/>
      <c r="F35" s="333"/>
      <c r="G35" s="335"/>
      <c r="H35" s="334"/>
      <c r="I35" s="126"/>
      <c r="J35" s="130"/>
      <c r="K35" s="103">
        <f t="shared" si="1"/>
        <v>0</v>
      </c>
      <c r="L35" s="246">
        <v>32</v>
      </c>
    </row>
    <row r="36" spans="1:12" ht="20" hidden="1" customHeight="1" outlineLevel="1">
      <c r="A36" s="42">
        <v>33</v>
      </c>
      <c r="B36" s="331"/>
      <c r="C36" s="332"/>
      <c r="D36" s="333"/>
      <c r="E36" s="333"/>
      <c r="F36" s="333"/>
      <c r="G36" s="335"/>
      <c r="H36" s="334"/>
      <c r="I36" s="126"/>
      <c r="J36" s="130"/>
      <c r="K36" s="103">
        <f t="shared" si="1"/>
        <v>0</v>
      </c>
      <c r="L36" s="246">
        <v>33</v>
      </c>
    </row>
    <row r="37" spans="1:12" ht="20" hidden="1" customHeight="1" outlineLevel="1">
      <c r="A37" s="42">
        <v>34</v>
      </c>
      <c r="B37" s="331"/>
      <c r="C37" s="332"/>
      <c r="D37" s="333"/>
      <c r="E37" s="333"/>
      <c r="F37" s="333"/>
      <c r="G37" s="335"/>
      <c r="H37" s="334"/>
      <c r="I37" s="126"/>
      <c r="J37" s="130"/>
      <c r="K37" s="103">
        <f t="shared" si="1"/>
        <v>0</v>
      </c>
      <c r="L37" s="246">
        <v>34</v>
      </c>
    </row>
    <row r="38" spans="1:12" ht="20" hidden="1" customHeight="1" outlineLevel="1">
      <c r="A38" s="42">
        <v>35</v>
      </c>
      <c r="B38" s="331"/>
      <c r="C38" s="332"/>
      <c r="D38" s="333"/>
      <c r="E38" s="333"/>
      <c r="F38" s="333"/>
      <c r="G38" s="335"/>
      <c r="H38" s="334"/>
      <c r="I38" s="126"/>
      <c r="J38" s="130"/>
      <c r="K38" s="103">
        <f t="shared" si="1"/>
        <v>0</v>
      </c>
      <c r="L38" s="246">
        <v>35</v>
      </c>
    </row>
    <row r="39" spans="1:12" ht="20" hidden="1" customHeight="1" outlineLevel="1">
      <c r="A39" s="42">
        <v>36</v>
      </c>
      <c r="B39" s="331"/>
      <c r="C39" s="332"/>
      <c r="D39" s="333"/>
      <c r="E39" s="333"/>
      <c r="F39" s="333"/>
      <c r="G39" s="335"/>
      <c r="H39" s="334"/>
      <c r="I39" s="126"/>
      <c r="J39" s="130"/>
      <c r="K39" s="103">
        <f t="shared" si="1"/>
        <v>0</v>
      </c>
      <c r="L39" s="246">
        <v>36</v>
      </c>
    </row>
    <row r="40" spans="1:12" ht="20" hidden="1" customHeight="1" outlineLevel="1">
      <c r="A40" s="42">
        <v>37</v>
      </c>
      <c r="B40" s="331"/>
      <c r="C40" s="332"/>
      <c r="D40" s="333"/>
      <c r="E40" s="333"/>
      <c r="F40" s="333"/>
      <c r="G40" s="335"/>
      <c r="H40" s="334"/>
      <c r="I40" s="126"/>
      <c r="J40" s="130"/>
      <c r="K40" s="103">
        <f t="shared" si="1"/>
        <v>0</v>
      </c>
      <c r="L40" s="246">
        <v>37</v>
      </c>
    </row>
    <row r="41" spans="1:12" ht="20" hidden="1" customHeight="1" outlineLevel="1">
      <c r="A41" s="42">
        <v>38</v>
      </c>
      <c r="B41" s="331"/>
      <c r="C41" s="332"/>
      <c r="D41" s="333"/>
      <c r="E41" s="333"/>
      <c r="F41" s="333"/>
      <c r="G41" s="335"/>
      <c r="H41" s="334"/>
      <c r="I41" s="126"/>
      <c r="J41" s="130"/>
      <c r="K41" s="103">
        <f t="shared" si="1"/>
        <v>0</v>
      </c>
      <c r="L41" s="246">
        <v>38</v>
      </c>
    </row>
    <row r="42" spans="1:12" ht="20" hidden="1" customHeight="1" outlineLevel="1">
      <c r="A42" s="42">
        <v>39</v>
      </c>
      <c r="B42" s="331"/>
      <c r="C42" s="332"/>
      <c r="D42" s="333"/>
      <c r="E42" s="333"/>
      <c r="F42" s="333"/>
      <c r="G42" s="335"/>
      <c r="H42" s="334"/>
      <c r="I42" s="126"/>
      <c r="J42" s="130"/>
      <c r="K42" s="103">
        <f t="shared" si="1"/>
        <v>0</v>
      </c>
      <c r="L42" s="246">
        <v>39</v>
      </c>
    </row>
    <row r="43" spans="1:12" ht="20" hidden="1" customHeight="1" outlineLevel="1">
      <c r="A43" s="42">
        <v>40</v>
      </c>
      <c r="B43" s="331"/>
      <c r="C43" s="332"/>
      <c r="D43" s="333"/>
      <c r="E43" s="333"/>
      <c r="F43" s="333"/>
      <c r="G43" s="335"/>
      <c r="H43" s="334"/>
      <c r="I43" s="126"/>
      <c r="J43" s="130"/>
      <c r="K43" s="103">
        <f t="shared" si="1"/>
        <v>0</v>
      </c>
      <c r="L43" s="246">
        <v>40</v>
      </c>
    </row>
    <row r="44" spans="1:12" ht="20" customHeight="1" collapsed="1" thickBot="1"/>
    <row r="45" spans="1:12" s="43" customFormat="1" ht="20" customHeight="1" thickBot="1">
      <c r="B45" s="353" t="s">
        <v>29</v>
      </c>
      <c r="C45" s="354"/>
      <c r="D45" s="354"/>
      <c r="E45" s="354"/>
      <c r="F45" s="354"/>
      <c r="G45" s="354"/>
      <c r="H45" s="354"/>
      <c r="I45" s="354"/>
      <c r="J45" s="354"/>
      <c r="K45" s="355"/>
    </row>
  </sheetData>
  <mergeCells count="4">
    <mergeCell ref="I3:L3"/>
    <mergeCell ref="B45:K45"/>
    <mergeCell ref="C2:G2"/>
    <mergeCell ref="C1:G1"/>
  </mergeCells>
  <phoneticPr fontId="0" type="noConversion"/>
  <printOptions horizontalCentered="1" verticalCentered="1"/>
  <pageMargins left="0.19685039370078741" right="0.19685039370078741" top="0.19685039370078741" bottom="0.59055118110236227" header="0" footer="0.31496062992125984"/>
  <pageSetup paperSize="9" scale="89" orientation="portrait" verticalDpi="300"/>
  <headerFooter alignWithMargins="0">
    <oddFooter>&amp;LPresidente di Giuria&amp;CGiudice di Gara&amp;ROre di Stampa: &amp;T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K27"/>
  <sheetViews>
    <sheetView workbookViewId="0">
      <selection activeCell="I25" sqref="I25:I26"/>
    </sheetView>
  </sheetViews>
  <sheetFormatPr baseColWidth="10" defaultColWidth="9.1640625" defaultRowHeight="20" customHeight="1" outlineLevelRow="1" outlineLevelCol="1"/>
  <cols>
    <col min="1" max="1" width="4.83203125" style="4" customWidth="1"/>
    <col min="2" max="2" width="5.83203125" style="4" customWidth="1"/>
    <col min="3" max="3" width="4.83203125" style="4" customWidth="1"/>
    <col min="4" max="5" width="10.83203125" style="4" customWidth="1"/>
    <col min="6" max="6" width="15.83203125" style="4" customWidth="1"/>
    <col min="7" max="7" width="6" style="4" customWidth="1"/>
    <col min="8" max="8" width="5.6640625" style="60" hidden="1" customWidth="1" outlineLevel="1"/>
    <col min="9" max="9" width="7.83203125" style="4" customWidth="1" collapsed="1"/>
    <col min="10" max="10" width="7.83203125" style="4" customWidth="1"/>
    <col min="11" max="11" width="7.5" style="117" hidden="1" customWidth="1" outlineLevel="1"/>
    <col min="12" max="12" width="5.83203125" style="13" customWidth="1" collapsed="1"/>
    <col min="13" max="13" width="1.6640625" style="153" customWidth="1"/>
    <col min="14" max="15" width="4.83203125" style="90" customWidth="1"/>
    <col min="16" max="16" width="3.83203125" style="90" customWidth="1"/>
    <col min="17" max="18" width="10.83203125" style="90" customWidth="1"/>
    <col min="19" max="19" width="15.83203125" style="90" customWidth="1"/>
    <col min="20" max="20" width="4.6640625" style="90" hidden="1" customWidth="1" outlineLevel="1"/>
    <col min="21" max="21" width="5" style="286" hidden="1" customWidth="1" outlineLevel="1"/>
    <col min="22" max="23" width="4.5" style="90" hidden="1" customWidth="1" outlineLevel="1"/>
    <col min="24" max="24" width="5.83203125" style="120" customWidth="1" collapsed="1"/>
    <col min="25" max="25" width="1.5" style="4" bestFit="1" customWidth="1"/>
    <col min="26" max="26" width="6.1640625" style="137" customWidth="1"/>
    <col min="27" max="27" width="3.83203125" style="137" customWidth="1"/>
    <col min="28" max="29" width="10.83203125" style="13" customWidth="1"/>
    <col min="30" max="30" width="15.83203125" style="13" customWidth="1"/>
    <col min="31" max="31" width="3.6640625" style="13" hidden="1" customWidth="1" outlineLevel="1"/>
    <col min="32" max="32" width="5" style="281" hidden="1" customWidth="1" outlineLevel="1"/>
    <col min="33" max="33" width="4.6640625" style="4" hidden="1" customWidth="1" outlineLevel="1"/>
    <col min="34" max="34" width="4.5" style="90" hidden="1" customWidth="1" outlineLevel="1"/>
    <col min="35" max="35" width="5.83203125" style="271" customWidth="1" collapsed="1"/>
    <col min="36" max="36" width="4.83203125" style="4" bestFit="1" customWidth="1"/>
    <col min="37" max="37" width="1.5" style="4" bestFit="1" customWidth="1"/>
    <col min="38" max="16384" width="9.1640625" style="4"/>
  </cols>
  <sheetData>
    <row r="1" spans="1:36" s="14" customFormat="1" ht="30" customHeight="1">
      <c r="C1" s="367" t="str">
        <f>qualifiche!C1</f>
        <v>Regionale Giovanile SICILIA</v>
      </c>
      <c r="D1" s="368"/>
      <c r="E1" s="368"/>
      <c r="F1" s="368"/>
      <c r="G1" s="369"/>
      <c r="H1" s="207"/>
      <c r="I1" s="194"/>
      <c r="J1" s="194"/>
      <c r="K1" s="208"/>
      <c r="L1" s="194"/>
      <c r="M1" s="14" t="s">
        <v>7</v>
      </c>
      <c r="U1" s="280"/>
      <c r="AF1" s="280"/>
      <c r="AH1" s="21"/>
      <c r="AI1" s="21"/>
    </row>
    <row r="2" spans="1:36" s="14" customFormat="1" ht="30" customHeight="1" thickBot="1">
      <c r="C2" s="370" t="str">
        <f>qualifiche!C2</f>
        <v xml:space="preserve">Ragalna 14.04.19 </v>
      </c>
      <c r="D2" s="371"/>
      <c r="E2" s="371"/>
      <c r="F2" s="371"/>
      <c r="G2" s="372"/>
      <c r="H2" s="207"/>
      <c r="I2" s="194"/>
      <c r="J2" s="194"/>
      <c r="K2" s="208"/>
      <c r="L2" s="194"/>
      <c r="U2" s="280"/>
      <c r="AF2" s="280"/>
      <c r="AH2" s="21"/>
      <c r="AI2" s="21"/>
    </row>
    <row r="3" spans="1:36" ht="20" hidden="1" customHeight="1" outlineLevel="1" thickBot="1">
      <c r="A3" s="6"/>
      <c r="B3" s="6"/>
      <c r="C3" s="6"/>
      <c r="D3" s="205"/>
      <c r="E3" s="195"/>
      <c r="F3" s="205"/>
      <c r="G3" s="205"/>
      <c r="H3" s="14"/>
      <c r="I3" s="373" t="s">
        <v>11</v>
      </c>
      <c r="J3" s="374"/>
      <c r="K3" s="374"/>
      <c r="L3" s="7"/>
      <c r="M3" s="150"/>
    </row>
    <row r="4" spans="1:36" ht="20" hidden="1" customHeight="1" outlineLevel="1">
      <c r="A4" s="8" t="s">
        <v>5</v>
      </c>
      <c r="B4" s="9" t="s">
        <v>0</v>
      </c>
      <c r="C4" s="10" t="s">
        <v>6</v>
      </c>
      <c r="D4" s="11" t="s">
        <v>3</v>
      </c>
      <c r="E4" s="11"/>
      <c r="F4" s="11" t="s">
        <v>4</v>
      </c>
      <c r="G4" s="12" t="s">
        <v>1</v>
      </c>
      <c r="H4" s="148" t="s">
        <v>19</v>
      </c>
      <c r="I4" s="24" t="s">
        <v>22</v>
      </c>
      <c r="J4" s="25" t="s">
        <v>23</v>
      </c>
      <c r="K4" s="115" t="s">
        <v>24</v>
      </c>
      <c r="L4" s="26" t="s">
        <v>13</v>
      </c>
      <c r="M4" s="151"/>
    </row>
    <row r="5" spans="1:36" ht="20" hidden="1" customHeight="1" outlineLevel="1">
      <c r="A5" s="200">
        <f>qualifiche!A5</f>
        <v>1</v>
      </c>
      <c r="B5" s="88" t="str">
        <f>qualifiche!B5</f>
        <v>MAU20</v>
      </c>
      <c r="C5" s="125">
        <f>qualifiche!C5</f>
        <v>27</v>
      </c>
      <c r="D5" s="142" t="str">
        <f>qualifiche!D5</f>
        <v>Canova</v>
      </c>
      <c r="E5" s="142" t="str">
        <f>qualifiche!E5</f>
        <v>Matteo</v>
      </c>
      <c r="F5" s="143" t="str">
        <f>qualifiche!F5</f>
        <v>C.U.S. Catania</v>
      </c>
      <c r="G5" s="144">
        <f>qualifiche!G5</f>
        <v>128173</v>
      </c>
      <c r="H5" s="62" t="str">
        <f>qualifiche!H5</f>
        <v>01/06/2001</v>
      </c>
      <c r="I5" s="196">
        <f>qualifiche!I5</f>
        <v>6.91</v>
      </c>
      <c r="J5" s="197">
        <f>qualifiche!J5</f>
        <v>6.48</v>
      </c>
      <c r="K5" s="116">
        <f>qualifiche!K5</f>
        <v>6.48</v>
      </c>
      <c r="L5" s="145">
        <f>qualifiche!L5</f>
        <v>1</v>
      </c>
      <c r="M5" s="152"/>
    </row>
    <row r="6" spans="1:36" ht="20" hidden="1" customHeight="1" outlineLevel="1">
      <c r="A6" s="200">
        <f>qualifiche!A6</f>
        <v>2</v>
      </c>
      <c r="B6" s="88" t="str">
        <f>qualifiche!B6</f>
        <v>MAU20</v>
      </c>
      <c r="C6" s="125">
        <f>qualifiche!C6</f>
        <v>28</v>
      </c>
      <c r="D6" s="142" t="str">
        <f>qualifiche!D6</f>
        <v>Macca</v>
      </c>
      <c r="E6" s="142" t="str">
        <f>qualifiche!E6</f>
        <v>Davide</v>
      </c>
      <c r="F6" s="143" t="str">
        <f>qualifiche!F6</f>
        <v>Gruppo Roccia Siracusa A.S.D.</v>
      </c>
      <c r="G6" s="146">
        <f>qualifiche!G6</f>
        <v>108585</v>
      </c>
      <c r="H6" s="62" t="str">
        <f>qualifiche!H6</f>
        <v>10/01/2000</v>
      </c>
      <c r="I6" s="198">
        <f>qualifiche!I6</f>
        <v>300</v>
      </c>
      <c r="J6" s="199">
        <f>qualifiche!J6</f>
        <v>300</v>
      </c>
      <c r="K6" s="116">
        <f>qualifiche!K6</f>
        <v>300</v>
      </c>
      <c r="L6" s="145">
        <f>qualifiche!L6</f>
        <v>2</v>
      </c>
      <c r="M6" s="152"/>
    </row>
    <row r="7" spans="1:36" ht="20" hidden="1" customHeight="1" outlineLevel="1">
      <c r="A7" s="200" t="e">
        <f>qualifiche!#REF!</f>
        <v>#REF!</v>
      </c>
      <c r="B7" s="88" t="e">
        <f>qualifiche!#REF!</f>
        <v>#REF!</v>
      </c>
      <c r="C7" s="124" t="e">
        <f>qualifiche!#REF!</f>
        <v>#REF!</v>
      </c>
      <c r="D7" s="147" t="e">
        <f>qualifiche!#REF!</f>
        <v>#REF!</v>
      </c>
      <c r="E7" s="142" t="e">
        <f>qualifiche!#REF!</f>
        <v>#REF!</v>
      </c>
      <c r="F7" s="143" t="e">
        <f>qualifiche!#REF!</f>
        <v>#REF!</v>
      </c>
      <c r="G7" s="146" t="e">
        <f>qualifiche!#REF!</f>
        <v>#REF!</v>
      </c>
      <c r="H7" s="62" t="e">
        <f>qualifiche!#REF!</f>
        <v>#REF!</v>
      </c>
      <c r="I7" s="196" t="e">
        <f>qualifiche!#REF!</f>
        <v>#REF!</v>
      </c>
      <c r="J7" s="197" t="e">
        <f>qualifiche!#REF!</f>
        <v>#REF!</v>
      </c>
      <c r="K7" s="116" t="e">
        <f>qualifiche!#REF!</f>
        <v>#REF!</v>
      </c>
      <c r="L7" s="145" t="e">
        <f>qualifiche!#REF!</f>
        <v>#REF!</v>
      </c>
      <c r="M7" s="152"/>
    </row>
    <row r="8" spans="1:36" ht="20" hidden="1" customHeight="1" outlineLevel="1">
      <c r="A8" s="200">
        <f>qualifiche!A7</f>
        <v>4</v>
      </c>
      <c r="B8" s="88">
        <f>qualifiche!B7</f>
        <v>0</v>
      </c>
      <c r="C8" s="124">
        <f>qualifiche!C7</f>
        <v>0</v>
      </c>
      <c r="D8" s="147">
        <f>qualifiche!D7</f>
        <v>0</v>
      </c>
      <c r="E8" s="142">
        <f>qualifiche!E7</f>
        <v>0</v>
      </c>
      <c r="F8" s="143">
        <f>qualifiche!F7</f>
        <v>0</v>
      </c>
      <c r="G8" s="146">
        <f>qualifiche!G7</f>
        <v>0</v>
      </c>
      <c r="H8" s="62">
        <f>qualifiche!H7</f>
        <v>0</v>
      </c>
      <c r="I8" s="198">
        <f>qualifiche!I7</f>
        <v>0</v>
      </c>
      <c r="J8" s="199">
        <f>qualifiche!J7</f>
        <v>0</v>
      </c>
      <c r="K8" s="116">
        <f>qualifiche!K7</f>
        <v>0</v>
      </c>
      <c r="L8" s="145">
        <f>qualifiche!L7</f>
        <v>4</v>
      </c>
      <c r="M8" s="152"/>
    </row>
    <row r="9" spans="1:36" ht="12" customHeight="1" collapsed="1" thickBot="1">
      <c r="C9" s="376" t="s">
        <v>34</v>
      </c>
      <c r="D9" s="376"/>
      <c r="E9" s="376"/>
      <c r="F9" s="376" t="str">
        <f>qualifiche!F3</f>
        <v xml:space="preserve"> cat. U20M</v>
      </c>
    </row>
    <row r="10" spans="1:36" ht="20" customHeight="1" thickBot="1">
      <c r="A10" s="14"/>
      <c r="B10" s="14"/>
      <c r="C10" s="377"/>
      <c r="D10" s="377"/>
      <c r="E10" s="377"/>
      <c r="F10" s="377"/>
      <c r="G10" s="14"/>
      <c r="H10" s="61"/>
      <c r="I10" s="364" t="s">
        <v>8</v>
      </c>
      <c r="J10" s="365"/>
      <c r="K10" s="365"/>
      <c r="L10" s="366"/>
      <c r="M10" s="154"/>
      <c r="N10" s="21"/>
      <c r="O10" s="21"/>
      <c r="P10" s="21"/>
      <c r="Q10" s="21"/>
      <c r="R10" s="21"/>
      <c r="S10" s="21"/>
      <c r="T10" s="21"/>
      <c r="U10" s="287"/>
      <c r="V10" s="21"/>
      <c r="W10" s="21"/>
      <c r="X10" s="121"/>
      <c r="Y10" s="14"/>
    </row>
    <row r="11" spans="1:36" ht="15" customHeight="1">
      <c r="A11" s="8" t="s">
        <v>5</v>
      </c>
      <c r="B11" s="9" t="s">
        <v>0</v>
      </c>
      <c r="C11" s="9" t="s">
        <v>6</v>
      </c>
      <c r="D11" s="9" t="s">
        <v>2</v>
      </c>
      <c r="E11" s="9" t="s">
        <v>3</v>
      </c>
      <c r="F11" s="9" t="s">
        <v>4</v>
      </c>
      <c r="G11" s="9" t="s">
        <v>1</v>
      </c>
      <c r="H11" s="64" t="s">
        <v>19</v>
      </c>
      <c r="I11" s="15" t="s">
        <v>40</v>
      </c>
      <c r="J11" s="15" t="s">
        <v>41</v>
      </c>
      <c r="K11" s="15" t="s">
        <v>24</v>
      </c>
      <c r="L11" s="15" t="s">
        <v>9</v>
      </c>
      <c r="M11" s="155"/>
      <c r="N11" s="93" t="s">
        <v>46</v>
      </c>
      <c r="O11" s="91" t="s">
        <v>0</v>
      </c>
      <c r="P11" s="91" t="s">
        <v>6</v>
      </c>
      <c r="Q11" s="91" t="s">
        <v>2</v>
      </c>
      <c r="R11" s="91" t="s">
        <v>3</v>
      </c>
      <c r="S11" s="91" t="s">
        <v>4</v>
      </c>
      <c r="T11" s="91" t="s">
        <v>47</v>
      </c>
      <c r="U11" s="92" t="s">
        <v>19</v>
      </c>
      <c r="V11" s="94" t="s">
        <v>48</v>
      </c>
      <c r="W11" s="94" t="s">
        <v>49</v>
      </c>
      <c r="X11" s="93" t="s">
        <v>42</v>
      </c>
      <c r="Z11" s="294" t="s">
        <v>0</v>
      </c>
      <c r="AA11" s="9" t="s">
        <v>6</v>
      </c>
      <c r="AB11" s="9" t="s">
        <v>2</v>
      </c>
      <c r="AC11" s="9" t="s">
        <v>3</v>
      </c>
      <c r="AD11" s="12" t="s">
        <v>4</v>
      </c>
      <c r="AE11" s="9" t="s">
        <v>47</v>
      </c>
      <c r="AF11" s="64" t="s">
        <v>19</v>
      </c>
      <c r="AG11" s="33" t="s">
        <v>48</v>
      </c>
      <c r="AH11" s="38" t="s">
        <v>49</v>
      </c>
      <c r="AI11" s="93" t="s">
        <v>42</v>
      </c>
      <c r="AJ11" s="33" t="s">
        <v>9</v>
      </c>
    </row>
    <row r="12" spans="1:36" ht="20" customHeight="1">
      <c r="A12" s="134">
        <v>1</v>
      </c>
      <c r="B12" s="200" t="str">
        <f>$B$5</f>
        <v>MAU20</v>
      </c>
      <c r="C12" s="338">
        <f>$C$5</f>
        <v>27</v>
      </c>
      <c r="D12" s="338" t="str">
        <f>$D$5</f>
        <v>Canova</v>
      </c>
      <c r="E12" s="338" t="str">
        <f>$E$5</f>
        <v>Matteo</v>
      </c>
      <c r="F12" s="89" t="str">
        <f>$F$5</f>
        <v>C.U.S. Catania</v>
      </c>
      <c r="G12" s="89">
        <f>$G$5</f>
        <v>128173</v>
      </c>
      <c r="H12" s="257" t="str">
        <f>$H$5</f>
        <v>01/06/2001</v>
      </c>
      <c r="I12" s="258"/>
      <c r="J12" s="259"/>
      <c r="K12" s="118">
        <f>MIN(I12,J12)</f>
        <v>0</v>
      </c>
      <c r="L12" s="122" t="str">
        <f>IF($K$12&lt;$K$13,"si","no")</f>
        <v>no</v>
      </c>
      <c r="M12" s="156">
        <f>A12</f>
        <v>1</v>
      </c>
      <c r="N12" s="362">
        <v>1</v>
      </c>
      <c r="O12" s="363">
        <f t="shared" ref="O12:X12" si="0">IF($K$12=$K$13,0,IF($K$12&lt;$K$13,B12,B13))</f>
        <v>0</v>
      </c>
      <c r="P12" s="363">
        <f t="shared" si="0"/>
        <v>0</v>
      </c>
      <c r="Q12" s="363">
        <f t="shared" si="0"/>
        <v>0</v>
      </c>
      <c r="R12" s="363">
        <f t="shared" si="0"/>
        <v>0</v>
      </c>
      <c r="S12" s="363">
        <f t="shared" si="0"/>
        <v>0</v>
      </c>
      <c r="T12" s="378">
        <f t="shared" si="0"/>
        <v>0</v>
      </c>
      <c r="U12" s="379">
        <f t="shared" si="0"/>
        <v>0</v>
      </c>
      <c r="V12" s="381">
        <f t="shared" si="0"/>
        <v>0</v>
      </c>
      <c r="W12" s="381">
        <f t="shared" si="0"/>
        <v>0</v>
      </c>
      <c r="X12" s="380">
        <f t="shared" si="0"/>
        <v>0</v>
      </c>
      <c r="Z12" s="138">
        <f t="shared" ref="Z12:AJ12" si="1">IF($K$12=$K$13,0,IF($K$12&gt;$K$13,B12,B13))</f>
        <v>0</v>
      </c>
      <c r="AA12" s="295">
        <f t="shared" si="1"/>
        <v>0</v>
      </c>
      <c r="AB12" s="297">
        <f t="shared" si="1"/>
        <v>0</v>
      </c>
      <c r="AC12" s="297">
        <f t="shared" si="1"/>
        <v>0</v>
      </c>
      <c r="AD12" s="39">
        <f t="shared" si="1"/>
        <v>0</v>
      </c>
      <c r="AE12" s="297">
        <f t="shared" si="1"/>
        <v>0</v>
      </c>
      <c r="AF12" s="299">
        <f t="shared" si="1"/>
        <v>0</v>
      </c>
      <c r="AG12" s="301">
        <f t="shared" si="1"/>
        <v>0</v>
      </c>
      <c r="AH12" s="272">
        <f t="shared" si="1"/>
        <v>0</v>
      </c>
      <c r="AI12" s="273">
        <f t="shared" si="1"/>
        <v>0</v>
      </c>
      <c r="AJ12" s="40">
        <f t="shared" si="1"/>
        <v>0</v>
      </c>
    </row>
    <row r="13" spans="1:36" ht="20" customHeight="1">
      <c r="A13" s="134">
        <v>4</v>
      </c>
      <c r="B13" s="200">
        <f>$B$8</f>
        <v>0</v>
      </c>
      <c r="C13" s="338">
        <f>$C$8</f>
        <v>0</v>
      </c>
      <c r="D13" s="338">
        <f>$D$8</f>
        <v>0</v>
      </c>
      <c r="E13" s="338">
        <f>$E$8</f>
        <v>0</v>
      </c>
      <c r="F13" s="89">
        <f>$F$8</f>
        <v>0</v>
      </c>
      <c r="G13" s="89">
        <f>$G$8</f>
        <v>0</v>
      </c>
      <c r="H13" s="257">
        <f>$H$8</f>
        <v>0</v>
      </c>
      <c r="I13" s="259"/>
      <c r="J13" s="258"/>
      <c r="K13" s="118">
        <f>MIN(I13,J13)</f>
        <v>0</v>
      </c>
      <c r="L13" s="122" t="str">
        <f>IF($K$12&gt;$K$13,"si","no")</f>
        <v>no</v>
      </c>
      <c r="M13" s="156">
        <f>A13</f>
        <v>4</v>
      </c>
      <c r="N13" s="362"/>
      <c r="O13" s="363"/>
      <c r="P13" s="363"/>
      <c r="Q13" s="363"/>
      <c r="R13" s="363"/>
      <c r="S13" s="363"/>
      <c r="T13" s="378"/>
      <c r="U13" s="379"/>
      <c r="V13" s="381"/>
      <c r="W13" s="381"/>
      <c r="X13" s="380"/>
      <c r="Z13" s="138"/>
      <c r="AA13" s="296"/>
      <c r="AB13" s="298"/>
      <c r="AC13" s="298"/>
      <c r="AD13" s="39"/>
      <c r="AE13" s="298"/>
      <c r="AF13" s="300"/>
      <c r="AG13" s="302"/>
      <c r="AH13" s="274"/>
      <c r="AI13" s="275"/>
      <c r="AJ13" s="41"/>
    </row>
    <row r="14" spans="1:36" s="21" customFormat="1" ht="10" customHeight="1">
      <c r="A14" s="27"/>
      <c r="B14" s="339"/>
      <c r="C14" s="16"/>
      <c r="D14" s="17"/>
      <c r="E14" s="17"/>
      <c r="F14" s="18"/>
      <c r="G14" s="19"/>
      <c r="H14" s="62"/>
      <c r="I14" s="260"/>
      <c r="J14" s="260"/>
      <c r="K14" s="119"/>
      <c r="L14" s="123"/>
      <c r="M14" s="157"/>
      <c r="N14" s="28"/>
      <c r="T14" s="346"/>
      <c r="U14" s="347"/>
      <c r="V14" s="346"/>
      <c r="W14" s="346"/>
      <c r="X14" s="121"/>
      <c r="Z14" s="269"/>
      <c r="AA14" s="269"/>
      <c r="AB14" s="267"/>
      <c r="AC14" s="267"/>
      <c r="AD14" s="267"/>
      <c r="AE14" s="267"/>
      <c r="AF14" s="283"/>
      <c r="AG14" s="268"/>
      <c r="AH14" s="276"/>
      <c r="AI14" s="277"/>
      <c r="AJ14" s="270"/>
    </row>
    <row r="15" spans="1:36" ht="20" customHeight="1">
      <c r="A15" s="134">
        <v>2</v>
      </c>
      <c r="B15" s="200" t="str">
        <f>$B$6</f>
        <v>MAU20</v>
      </c>
      <c r="C15" s="338">
        <f>$C$6</f>
        <v>28</v>
      </c>
      <c r="D15" s="338" t="str">
        <f>$D$6</f>
        <v>Macca</v>
      </c>
      <c r="E15" s="338" t="str">
        <f>$E$6</f>
        <v>Davide</v>
      </c>
      <c r="F15" s="89" t="str">
        <f>$F$6</f>
        <v>Gruppo Roccia Siracusa A.S.D.</v>
      </c>
      <c r="G15" s="89">
        <f>$G$6</f>
        <v>108585</v>
      </c>
      <c r="H15" s="257" t="str">
        <f>$H$6</f>
        <v>10/01/2000</v>
      </c>
      <c r="I15" s="258"/>
      <c r="J15" s="259"/>
      <c r="K15" s="118">
        <f>MIN(I15,J15)</f>
        <v>0</v>
      </c>
      <c r="L15" s="122" t="str">
        <f>IF($K$15&lt;$K$16,"si","no")</f>
        <v>no</v>
      </c>
      <c r="M15" s="156">
        <f>A15</f>
        <v>2</v>
      </c>
      <c r="N15" s="362">
        <v>2</v>
      </c>
      <c r="O15" s="363">
        <f t="shared" ref="O15:X15" si="2">IF($K$15=$K$16,0,IF($K$15&lt;$K$16,B15,B16))</f>
        <v>0</v>
      </c>
      <c r="P15" s="363">
        <f t="shared" si="2"/>
        <v>0</v>
      </c>
      <c r="Q15" s="363">
        <f t="shared" si="2"/>
        <v>0</v>
      </c>
      <c r="R15" s="363">
        <f t="shared" si="2"/>
        <v>0</v>
      </c>
      <c r="S15" s="363">
        <f t="shared" si="2"/>
        <v>0</v>
      </c>
      <c r="T15" s="378">
        <f t="shared" si="2"/>
        <v>0</v>
      </c>
      <c r="U15" s="379">
        <f t="shared" si="2"/>
        <v>0</v>
      </c>
      <c r="V15" s="381">
        <f t="shared" si="2"/>
        <v>0</v>
      </c>
      <c r="W15" s="381">
        <f t="shared" si="2"/>
        <v>0</v>
      </c>
      <c r="X15" s="380">
        <f t="shared" si="2"/>
        <v>0</v>
      </c>
      <c r="Z15" s="303">
        <f t="shared" ref="Z15:AJ15" si="3">IF($K$15=$K$16,0,IF($K$15&gt;$K$16,B15,B16))</f>
        <v>0</v>
      </c>
      <c r="AA15" s="295">
        <f t="shared" si="3"/>
        <v>0</v>
      </c>
      <c r="AB15" s="297">
        <f t="shared" si="3"/>
        <v>0</v>
      </c>
      <c r="AC15" s="297">
        <f t="shared" si="3"/>
        <v>0</v>
      </c>
      <c r="AD15" s="304">
        <f t="shared" si="3"/>
        <v>0</v>
      </c>
      <c r="AE15" s="297">
        <f t="shared" si="3"/>
        <v>0</v>
      </c>
      <c r="AF15" s="299">
        <f t="shared" si="3"/>
        <v>0</v>
      </c>
      <c r="AG15" s="301">
        <f t="shared" si="3"/>
        <v>0</v>
      </c>
      <c r="AH15" s="342">
        <f t="shared" si="3"/>
        <v>0</v>
      </c>
      <c r="AI15" s="340">
        <f t="shared" si="3"/>
        <v>0</v>
      </c>
      <c r="AJ15" s="304">
        <f t="shared" si="3"/>
        <v>0</v>
      </c>
    </row>
    <row r="16" spans="1:36" ht="20" customHeight="1">
      <c r="A16" s="134">
        <v>3</v>
      </c>
      <c r="B16" s="200" t="e">
        <f>$B$7</f>
        <v>#REF!</v>
      </c>
      <c r="C16" s="338" t="e">
        <f>$C$7</f>
        <v>#REF!</v>
      </c>
      <c r="D16" s="338" t="e">
        <f>$D$7</f>
        <v>#REF!</v>
      </c>
      <c r="E16" s="338" t="e">
        <f>$E$7</f>
        <v>#REF!</v>
      </c>
      <c r="F16" s="89" t="e">
        <f>$F$7</f>
        <v>#REF!</v>
      </c>
      <c r="G16" s="89" t="e">
        <f>$G$7</f>
        <v>#REF!</v>
      </c>
      <c r="H16" s="257" t="e">
        <f>$H$7</f>
        <v>#REF!</v>
      </c>
      <c r="I16" s="259"/>
      <c r="J16" s="258"/>
      <c r="K16" s="118">
        <f>MIN(I16,J16)</f>
        <v>0</v>
      </c>
      <c r="L16" s="122" t="str">
        <f>IF($K$15&gt;$K$16,"si","no")</f>
        <v>no</v>
      </c>
      <c r="M16" s="156">
        <f>A16</f>
        <v>3</v>
      </c>
      <c r="N16" s="362"/>
      <c r="O16" s="363"/>
      <c r="P16" s="363"/>
      <c r="Q16" s="363"/>
      <c r="R16" s="363"/>
      <c r="S16" s="363"/>
      <c r="T16" s="378"/>
      <c r="U16" s="379"/>
      <c r="V16" s="381"/>
      <c r="W16" s="381"/>
      <c r="X16" s="380"/>
      <c r="Z16" s="296"/>
      <c r="AA16" s="296"/>
      <c r="AB16" s="298"/>
      <c r="AC16" s="298"/>
      <c r="AD16" s="298"/>
      <c r="AE16" s="298"/>
      <c r="AF16" s="300"/>
      <c r="AG16" s="302"/>
      <c r="AH16" s="343"/>
      <c r="AI16" s="341"/>
      <c r="AJ16" s="311"/>
    </row>
    <row r="17" spans="1:37" ht="12" customHeight="1" thickBot="1"/>
    <row r="18" spans="1:37" ht="20" customHeight="1" collapsed="1" thickBot="1">
      <c r="A18" s="14"/>
      <c r="B18" s="14"/>
      <c r="C18" s="14"/>
      <c r="D18" s="14"/>
      <c r="E18" s="14"/>
      <c r="F18" s="14"/>
      <c r="G18" s="14"/>
      <c r="H18" s="61"/>
      <c r="I18" s="373" t="s">
        <v>20</v>
      </c>
      <c r="J18" s="374"/>
      <c r="K18" s="374"/>
      <c r="L18" s="375"/>
      <c r="M18" s="154"/>
      <c r="N18" s="163"/>
      <c r="O18" s="164"/>
      <c r="P18" s="164"/>
      <c r="Q18" s="164"/>
      <c r="R18" s="164"/>
      <c r="S18" s="164"/>
      <c r="T18" s="164"/>
      <c r="U18" s="288"/>
      <c r="V18" s="164"/>
      <c r="W18" s="164"/>
      <c r="X18" s="165"/>
      <c r="Y18" s="136"/>
      <c r="AK18" s="135"/>
    </row>
    <row r="19" spans="1:37" ht="15" customHeight="1">
      <c r="A19" s="8" t="s">
        <v>5</v>
      </c>
      <c r="B19" s="9" t="s">
        <v>0</v>
      </c>
      <c r="C19" s="9" t="s">
        <v>6</v>
      </c>
      <c r="D19" s="9" t="s">
        <v>2</v>
      </c>
      <c r="E19" s="9" t="s">
        <v>3</v>
      </c>
      <c r="F19" s="9" t="s">
        <v>4</v>
      </c>
      <c r="G19" s="9" t="s">
        <v>1</v>
      </c>
      <c r="H19" s="64" t="s">
        <v>19</v>
      </c>
      <c r="I19" s="15" t="s">
        <v>40</v>
      </c>
      <c r="J19" s="15" t="s">
        <v>41</v>
      </c>
      <c r="K19" s="15" t="s">
        <v>24</v>
      </c>
      <c r="L19" s="15" t="s">
        <v>9</v>
      </c>
      <c r="M19" s="154"/>
      <c r="N19" s="209" t="s">
        <v>28</v>
      </c>
      <c r="O19" s="209" t="s">
        <v>0</v>
      </c>
      <c r="P19" s="209" t="s">
        <v>6</v>
      </c>
      <c r="Q19" s="209" t="s">
        <v>2</v>
      </c>
      <c r="R19" s="209" t="s">
        <v>3</v>
      </c>
      <c r="S19" s="209" t="s">
        <v>4</v>
      </c>
      <c r="T19" s="210" t="s">
        <v>47</v>
      </c>
      <c r="U19" s="289" t="s">
        <v>19</v>
      </c>
      <c r="V19" s="211" t="s">
        <v>48</v>
      </c>
      <c r="W19" s="211" t="s">
        <v>49</v>
      </c>
      <c r="X19" s="212" t="s">
        <v>42</v>
      </c>
      <c r="Y19" s="100"/>
      <c r="Z19" s="91" t="s">
        <v>0</v>
      </c>
      <c r="AA19" s="10" t="s">
        <v>6</v>
      </c>
      <c r="AB19" s="9" t="s">
        <v>2</v>
      </c>
      <c r="AC19" s="9" t="s">
        <v>3</v>
      </c>
      <c r="AD19" s="9" t="s">
        <v>4</v>
      </c>
      <c r="AE19" s="9" t="s">
        <v>47</v>
      </c>
      <c r="AF19" s="282" t="s">
        <v>19</v>
      </c>
      <c r="AG19" s="33" t="s">
        <v>48</v>
      </c>
      <c r="AH19" s="94" t="s">
        <v>49</v>
      </c>
      <c r="AI19" s="93" t="s">
        <v>42</v>
      </c>
      <c r="AJ19" s="33" t="s">
        <v>28</v>
      </c>
      <c r="AK19" s="135"/>
    </row>
    <row r="20" spans="1:37" ht="20" customHeight="1">
      <c r="A20" s="134">
        <v>3</v>
      </c>
      <c r="B20" s="338">
        <f t="shared" ref="B20:H20" si="4">IF($K$12=$K$13,0,IF($K$12&gt;$K$13,B12,B13))</f>
        <v>0</v>
      </c>
      <c r="C20" s="338">
        <f t="shared" si="4"/>
        <v>0</v>
      </c>
      <c r="D20" s="338">
        <f t="shared" si="4"/>
        <v>0</v>
      </c>
      <c r="E20" s="338">
        <f t="shared" si="4"/>
        <v>0</v>
      </c>
      <c r="F20" s="89">
        <f t="shared" si="4"/>
        <v>0</v>
      </c>
      <c r="G20" s="89">
        <f>IF($K$12=$K$13,0,IF($K$12&gt;$K$13,G12,G13))</f>
        <v>0</v>
      </c>
      <c r="H20" s="257">
        <f t="shared" si="4"/>
        <v>0</v>
      </c>
      <c r="I20" s="258"/>
      <c r="J20" s="259"/>
      <c r="K20" s="118">
        <f>MIN(I20,J20)</f>
        <v>0</v>
      </c>
      <c r="L20" s="22">
        <f>IF($K$20=$K$21,0,IF($K$20&lt;$K$21,3,4))</f>
        <v>0</v>
      </c>
      <c r="M20" s="154"/>
      <c r="N20" s="213">
        <v>3</v>
      </c>
      <c r="O20" s="213">
        <f t="shared" ref="O20:X20" si="5">IF($K$20=$K$21,0,IF($K$20&lt;$K$21,B20,B21))</f>
        <v>0</v>
      </c>
      <c r="P20" s="348">
        <f t="shared" si="5"/>
        <v>0</v>
      </c>
      <c r="Q20" s="348">
        <f t="shared" si="5"/>
        <v>0</v>
      </c>
      <c r="R20" s="348">
        <f t="shared" si="5"/>
        <v>0</v>
      </c>
      <c r="S20" s="348">
        <f t="shared" si="5"/>
        <v>0</v>
      </c>
      <c r="T20" s="214">
        <f t="shared" si="5"/>
        <v>0</v>
      </c>
      <c r="U20" s="290">
        <f t="shared" si="5"/>
        <v>0</v>
      </c>
      <c r="V20" s="215">
        <f t="shared" si="5"/>
        <v>0</v>
      </c>
      <c r="W20" s="344">
        <f t="shared" si="5"/>
        <v>0</v>
      </c>
      <c r="X20" s="345">
        <f t="shared" si="5"/>
        <v>0</v>
      </c>
      <c r="Y20" s="100"/>
      <c r="Z20" s="216">
        <f t="shared" ref="Z20:AJ20" si="6">IF($K$20=$K$21,0,IF($K$20&gt;$K$21,B20,B21))</f>
        <v>0</v>
      </c>
      <c r="AA20" s="217">
        <f t="shared" si="6"/>
        <v>0</v>
      </c>
      <c r="AB20" s="305">
        <f t="shared" si="6"/>
        <v>0</v>
      </c>
      <c r="AC20" s="218">
        <f t="shared" si="6"/>
        <v>0</v>
      </c>
      <c r="AD20" s="305">
        <f t="shared" si="6"/>
        <v>0</v>
      </c>
      <c r="AE20" s="218">
        <f t="shared" si="6"/>
        <v>0</v>
      </c>
      <c r="AF20" s="307">
        <f t="shared" si="6"/>
        <v>0</v>
      </c>
      <c r="AG20" s="219">
        <f t="shared" si="6"/>
        <v>0</v>
      </c>
      <c r="AH20" s="220">
        <f t="shared" si="6"/>
        <v>0</v>
      </c>
      <c r="AI20" s="278">
        <f t="shared" si="6"/>
        <v>0</v>
      </c>
      <c r="AJ20" s="309">
        <f t="shared" si="6"/>
        <v>0</v>
      </c>
      <c r="AK20" s="135"/>
    </row>
    <row r="21" spans="1:37" ht="20" customHeight="1">
      <c r="A21" s="134">
        <v>4</v>
      </c>
      <c r="B21" s="338">
        <f t="shared" ref="B21:H21" si="7">IF($K$15=$K$16,0,IF($K$15&gt;$K$16,B15,B16))</f>
        <v>0</v>
      </c>
      <c r="C21" s="338">
        <f t="shared" si="7"/>
        <v>0</v>
      </c>
      <c r="D21" s="338">
        <f t="shared" si="7"/>
        <v>0</v>
      </c>
      <c r="E21" s="338">
        <f t="shared" si="7"/>
        <v>0</v>
      </c>
      <c r="F21" s="89">
        <f t="shared" si="7"/>
        <v>0</v>
      </c>
      <c r="G21" s="89">
        <f>IF($K$15=$K$16,0,IF($K$15&gt;$K$16,G15,G16))</f>
        <v>0</v>
      </c>
      <c r="H21" s="257">
        <f t="shared" si="7"/>
        <v>0</v>
      </c>
      <c r="I21" s="259"/>
      <c r="J21" s="258"/>
      <c r="K21" s="118">
        <f>MIN(I21,J21)</f>
        <v>0</v>
      </c>
      <c r="L21" s="22">
        <f>IF($K$20=$K$21,0,IF($K$20&gt;$K$21,3,4))</f>
        <v>0</v>
      </c>
      <c r="M21" s="154"/>
      <c r="N21" s="221"/>
      <c r="O21" s="221"/>
      <c r="P21" s="222"/>
      <c r="Q21" s="222"/>
      <c r="R21" s="222"/>
      <c r="S21" s="222"/>
      <c r="T21" s="223"/>
      <c r="U21" s="291"/>
      <c r="V21" s="224"/>
      <c r="W21" s="225"/>
      <c r="X21" s="226"/>
      <c r="Y21" s="100"/>
      <c r="Z21" s="227"/>
      <c r="AA21" s="159"/>
      <c r="AB21" s="306"/>
      <c r="AC21" s="160"/>
      <c r="AD21" s="306"/>
      <c r="AE21" s="160"/>
      <c r="AF21" s="308"/>
      <c r="AG21" s="161"/>
      <c r="AH21" s="162"/>
      <c r="AI21" s="279"/>
      <c r="AJ21" s="310"/>
      <c r="AK21" s="135"/>
    </row>
    <row r="22" spans="1:37" s="21" customFormat="1" ht="12" customHeight="1" thickBot="1">
      <c r="A22" s="65"/>
      <c r="B22" s="66"/>
      <c r="C22" s="67"/>
      <c r="D22" s="68"/>
      <c r="E22" s="68"/>
      <c r="F22" s="69"/>
      <c r="G22" s="37"/>
      <c r="H22" s="70"/>
      <c r="I22" s="44"/>
      <c r="J22" s="44"/>
      <c r="K22" s="119"/>
      <c r="L22" s="20"/>
      <c r="M22" s="154"/>
      <c r="N22" s="228"/>
      <c r="O22" s="228"/>
      <c r="P22" s="229"/>
      <c r="Q22" s="229"/>
      <c r="R22" s="229"/>
      <c r="S22" s="229"/>
      <c r="T22" s="230"/>
      <c r="U22" s="292"/>
      <c r="V22" s="231"/>
      <c r="W22" s="261"/>
      <c r="X22" s="266"/>
      <c r="Y22" s="149"/>
      <c r="Z22" s="228"/>
      <c r="AA22" s="228"/>
      <c r="AB22" s="229"/>
      <c r="AC22" s="229"/>
      <c r="AD22" s="229"/>
      <c r="AE22" s="229"/>
      <c r="AF22" s="285"/>
      <c r="AG22" s="231"/>
      <c r="AH22" s="231"/>
      <c r="AI22" s="261"/>
      <c r="AJ22" s="266"/>
      <c r="AK22" s="135"/>
    </row>
    <row r="23" spans="1:37" ht="20" customHeight="1" collapsed="1" thickBot="1">
      <c r="A23" s="6"/>
      <c r="B23" s="6"/>
      <c r="C23" s="6"/>
      <c r="D23" s="6"/>
      <c r="E23" s="6"/>
      <c r="F23" s="6"/>
      <c r="G23" s="6"/>
      <c r="H23" s="71"/>
      <c r="I23" s="364" t="s">
        <v>21</v>
      </c>
      <c r="J23" s="365"/>
      <c r="K23" s="365"/>
      <c r="L23" s="366"/>
      <c r="M23" s="154"/>
      <c r="N23" s="262"/>
      <c r="O23" s="262"/>
      <c r="P23" s="263"/>
      <c r="Q23" s="263"/>
      <c r="R23" s="263"/>
      <c r="S23" s="263"/>
      <c r="T23" s="264"/>
      <c r="U23" s="293"/>
      <c r="V23" s="233"/>
      <c r="W23" s="265"/>
      <c r="X23" s="233"/>
      <c r="Y23" s="100"/>
      <c r="Z23" s="159"/>
      <c r="AA23" s="159"/>
      <c r="AB23" s="160"/>
      <c r="AC23" s="160"/>
      <c r="AD23" s="160"/>
      <c r="AE23" s="160"/>
      <c r="AF23" s="284"/>
      <c r="AG23" s="232"/>
      <c r="AH23" s="233"/>
      <c r="AI23" s="265"/>
      <c r="AJ23" s="233"/>
      <c r="AK23" s="135"/>
    </row>
    <row r="24" spans="1:37" ht="15" customHeight="1">
      <c r="A24" s="8" t="s">
        <v>5</v>
      </c>
      <c r="B24" s="9" t="s">
        <v>0</v>
      </c>
      <c r="C24" s="9" t="s">
        <v>6</v>
      </c>
      <c r="D24" s="9" t="s">
        <v>2</v>
      </c>
      <c r="E24" s="9" t="s">
        <v>3</v>
      </c>
      <c r="F24" s="9" t="s">
        <v>4</v>
      </c>
      <c r="G24" s="9" t="s">
        <v>1</v>
      </c>
      <c r="H24" s="64" t="s">
        <v>19</v>
      </c>
      <c r="I24" s="15" t="s">
        <v>40</v>
      </c>
      <c r="J24" s="15" t="s">
        <v>41</v>
      </c>
      <c r="K24" s="15" t="s">
        <v>24</v>
      </c>
      <c r="L24" s="15" t="s">
        <v>9</v>
      </c>
      <c r="M24" s="154"/>
      <c r="N24" s="209" t="s">
        <v>28</v>
      </c>
      <c r="O24" s="209" t="s">
        <v>0</v>
      </c>
      <c r="P24" s="209" t="s">
        <v>6</v>
      </c>
      <c r="Q24" s="209" t="s">
        <v>2</v>
      </c>
      <c r="R24" s="209" t="s">
        <v>3</v>
      </c>
      <c r="S24" s="209" t="s">
        <v>4</v>
      </c>
      <c r="T24" s="210" t="s">
        <v>47</v>
      </c>
      <c r="U24" s="289" t="s">
        <v>19</v>
      </c>
      <c r="V24" s="211" t="s">
        <v>48</v>
      </c>
      <c r="W24" s="211" t="s">
        <v>49</v>
      </c>
      <c r="X24" s="212" t="s">
        <v>42</v>
      </c>
      <c r="Y24" s="100"/>
      <c r="Z24" s="91" t="s">
        <v>0</v>
      </c>
      <c r="AA24" s="10" t="s">
        <v>6</v>
      </c>
      <c r="AB24" s="9" t="s">
        <v>2</v>
      </c>
      <c r="AC24" s="9" t="s">
        <v>3</v>
      </c>
      <c r="AD24" s="9" t="s">
        <v>4</v>
      </c>
      <c r="AE24" s="9" t="s">
        <v>47</v>
      </c>
      <c r="AF24" s="282" t="s">
        <v>19</v>
      </c>
      <c r="AG24" s="33" t="s">
        <v>48</v>
      </c>
      <c r="AH24" s="94" t="s">
        <v>49</v>
      </c>
      <c r="AI24" s="93" t="s">
        <v>42</v>
      </c>
      <c r="AJ24" s="33" t="s">
        <v>28</v>
      </c>
      <c r="AK24" s="135"/>
    </row>
    <row r="25" spans="1:37" ht="20" customHeight="1">
      <c r="A25" s="134">
        <v>1</v>
      </c>
      <c r="B25" s="338">
        <f>$O$12</f>
        <v>0</v>
      </c>
      <c r="C25" s="338">
        <f>$P$12</f>
        <v>0</v>
      </c>
      <c r="D25" s="338">
        <f>$Q$12</f>
        <v>0</v>
      </c>
      <c r="E25" s="338">
        <f>$R$12</f>
        <v>0</v>
      </c>
      <c r="F25" s="89">
        <f>$S$12</f>
        <v>0</v>
      </c>
      <c r="G25" s="89">
        <f>$T$12</f>
        <v>0</v>
      </c>
      <c r="H25" s="257">
        <f>$U$12</f>
        <v>0</v>
      </c>
      <c r="I25" s="258"/>
      <c r="J25" s="259"/>
      <c r="K25" s="118">
        <f>MIN(I25,J25)</f>
        <v>0</v>
      </c>
      <c r="L25" s="22">
        <f>IF($K$25=$K$26,0,IF($K$25&lt;$K$26,1,2))</f>
        <v>0</v>
      </c>
      <c r="M25" s="154"/>
      <c r="N25" s="213">
        <v>1</v>
      </c>
      <c r="O25" s="348">
        <f t="shared" ref="O25:X25" si="8">IF($K$25=$K$26,0,IF($K$25&lt;$K$26,B25,B26))</f>
        <v>0</v>
      </c>
      <c r="P25" s="348">
        <f t="shared" si="8"/>
        <v>0</v>
      </c>
      <c r="Q25" s="348">
        <f t="shared" si="8"/>
        <v>0</v>
      </c>
      <c r="R25" s="348">
        <f t="shared" si="8"/>
        <v>0</v>
      </c>
      <c r="S25" s="348">
        <f t="shared" si="8"/>
        <v>0</v>
      </c>
      <c r="T25" s="214">
        <f t="shared" si="8"/>
        <v>0</v>
      </c>
      <c r="U25" s="290">
        <f t="shared" si="8"/>
        <v>0</v>
      </c>
      <c r="V25" s="215">
        <f t="shared" si="8"/>
        <v>0</v>
      </c>
      <c r="W25" s="344">
        <f t="shared" si="8"/>
        <v>0</v>
      </c>
      <c r="X25" s="345">
        <f t="shared" si="8"/>
        <v>0</v>
      </c>
      <c r="Y25" s="100"/>
      <c r="Z25" s="216">
        <f t="shared" ref="Z25:AJ25" si="9">IF($K$25=$K$26,0,IF($K$25&gt;$K$26,B25,B26))</f>
        <v>0</v>
      </c>
      <c r="AA25" s="217">
        <f t="shared" si="9"/>
        <v>0</v>
      </c>
      <c r="AB25" s="305">
        <f t="shared" si="9"/>
        <v>0</v>
      </c>
      <c r="AC25" s="218">
        <f t="shared" si="9"/>
        <v>0</v>
      </c>
      <c r="AD25" s="305">
        <f t="shared" si="9"/>
        <v>0</v>
      </c>
      <c r="AE25" s="218">
        <f t="shared" si="9"/>
        <v>0</v>
      </c>
      <c r="AF25" s="307">
        <f t="shared" si="9"/>
        <v>0</v>
      </c>
      <c r="AG25" s="219">
        <f t="shared" si="9"/>
        <v>0</v>
      </c>
      <c r="AH25" s="220">
        <f t="shared" si="9"/>
        <v>0</v>
      </c>
      <c r="AI25" s="278">
        <f t="shared" si="9"/>
        <v>0</v>
      </c>
      <c r="AJ25" s="309">
        <f t="shared" si="9"/>
        <v>0</v>
      </c>
      <c r="AK25" s="135"/>
    </row>
    <row r="26" spans="1:37" ht="20" customHeight="1">
      <c r="A26" s="134">
        <v>2</v>
      </c>
      <c r="B26" s="338">
        <f>$O$15</f>
        <v>0</v>
      </c>
      <c r="C26" s="338">
        <f>$P$15</f>
        <v>0</v>
      </c>
      <c r="D26" s="338">
        <f>$Q$15</f>
        <v>0</v>
      </c>
      <c r="E26" s="338">
        <f>$R$15</f>
        <v>0</v>
      </c>
      <c r="F26" s="89">
        <f>$S$15</f>
        <v>0</v>
      </c>
      <c r="G26" s="89">
        <f>$T$15</f>
        <v>0</v>
      </c>
      <c r="H26" s="257">
        <f>$U$15</f>
        <v>0</v>
      </c>
      <c r="I26" s="259"/>
      <c r="J26" s="258"/>
      <c r="K26" s="118">
        <f>MIN(I26,J26)</f>
        <v>0</v>
      </c>
      <c r="L26" s="22">
        <f>IF($K$25=$K$26,0,IF($K$25&gt;$K$26,1,2))</f>
        <v>0</v>
      </c>
      <c r="M26" s="154"/>
      <c r="N26" s="221"/>
      <c r="O26" s="221"/>
      <c r="P26" s="222"/>
      <c r="Q26" s="222"/>
      <c r="R26" s="222"/>
      <c r="S26" s="222"/>
      <c r="T26" s="223"/>
      <c r="U26" s="291"/>
      <c r="V26" s="224"/>
      <c r="W26" s="225"/>
      <c r="X26" s="226"/>
      <c r="Y26" s="100"/>
      <c r="Z26" s="227"/>
      <c r="AA26" s="159"/>
      <c r="AB26" s="306"/>
      <c r="AC26" s="160"/>
      <c r="AD26" s="306"/>
      <c r="AE26" s="160"/>
      <c r="AF26" s="308"/>
      <c r="AG26" s="161"/>
      <c r="AH26" s="162"/>
      <c r="AI26" s="279"/>
      <c r="AJ26" s="310"/>
      <c r="AK26" s="135"/>
    </row>
    <row r="27" spans="1:37" ht="20" customHeight="1">
      <c r="N27" s="21"/>
      <c r="AI27" s="139"/>
      <c r="AJ27" s="90"/>
      <c r="AK27" s="90"/>
    </row>
  </sheetData>
  <sheetProtection formatCells="0" formatColumns="0" formatRows="0"/>
  <mergeCells count="30">
    <mergeCell ref="X12:X13"/>
    <mergeCell ref="W15:W16"/>
    <mergeCell ref="X15:X16"/>
    <mergeCell ref="V12:V13"/>
    <mergeCell ref="V15:V16"/>
    <mergeCell ref="W12:W13"/>
    <mergeCell ref="S12:S13"/>
    <mergeCell ref="T15:T16"/>
    <mergeCell ref="U15:U16"/>
    <mergeCell ref="S15:S16"/>
    <mergeCell ref="P15:P16"/>
    <mergeCell ref="Q15:Q16"/>
    <mergeCell ref="P12:P13"/>
    <mergeCell ref="Q12:Q13"/>
    <mergeCell ref="R12:R13"/>
    <mergeCell ref="T12:T13"/>
    <mergeCell ref="R15:R16"/>
    <mergeCell ref="U12:U13"/>
    <mergeCell ref="C1:G1"/>
    <mergeCell ref="C2:G2"/>
    <mergeCell ref="I18:L18"/>
    <mergeCell ref="C9:E10"/>
    <mergeCell ref="I3:K3"/>
    <mergeCell ref="I10:L10"/>
    <mergeCell ref="F9:F10"/>
    <mergeCell ref="N12:N13"/>
    <mergeCell ref="O12:O13"/>
    <mergeCell ref="N15:N16"/>
    <mergeCell ref="I23:L23"/>
    <mergeCell ref="O15:O16"/>
  </mergeCells>
  <phoneticPr fontId="0" type="noConversion"/>
  <conditionalFormatting sqref="L12:M13 L15:M16">
    <cfRule type="cellIs" dxfId="0" priority="1" stopIfTrue="1" operator="equal">
      <formula>"SI"</formula>
    </cfRule>
  </conditionalFormatting>
  <printOptions horizontalCentered="1" verticalCentered="1"/>
  <pageMargins left="0.19685039370078741" right="0.19685039370078741" top="0.19685039370078741" bottom="0.59055118110236227" header="0" footer="0.31496062992125984"/>
  <pageSetup paperSize="9" orientation="landscape"/>
  <headerFooter alignWithMargins="0">
    <oddFooter>&amp;LPresidente di Giuria&amp;CGiudice di Gara&amp;ROre di Stampa: &amp;T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5"/>
  <sheetViews>
    <sheetView workbookViewId="0"/>
  </sheetViews>
  <sheetFormatPr baseColWidth="10" defaultColWidth="9.1640625" defaultRowHeight="20" customHeight="1" outlineLevelCol="1"/>
  <cols>
    <col min="1" max="2" width="4.83203125" style="4" customWidth="1"/>
    <col min="3" max="4" width="12.83203125" style="4" customWidth="1"/>
    <col min="5" max="5" width="14.5" style="4" bestFit="1" customWidth="1"/>
    <col min="6" max="7" width="4.6640625" style="4" hidden="1" customWidth="1" outlineLevel="1"/>
    <col min="8" max="8" width="6.5" style="110" customWidth="1" collapsed="1"/>
    <col min="9" max="9" width="4.6640625" style="13" customWidth="1"/>
    <col min="10" max="10" width="3.5" style="13" bestFit="1" customWidth="1"/>
    <col min="11" max="11" width="4.83203125" style="13" customWidth="1"/>
    <col min="12" max="13" width="12.83203125" style="13" customWidth="1"/>
    <col min="14" max="14" width="13.5" style="4" customWidth="1"/>
    <col min="15" max="15" width="4.6640625" style="4" hidden="1" customWidth="1" outlineLevel="1"/>
    <col min="16" max="16" width="4.6640625" style="110" hidden="1" customWidth="1" outlineLevel="1"/>
    <col min="17" max="17" width="6" style="13" bestFit="1" customWidth="1" collapsed="1"/>
    <col min="18" max="18" width="6.1640625" style="13" customWidth="1"/>
    <col min="19" max="19" width="1.5" style="20" customWidth="1"/>
    <col min="20" max="20" width="8" style="20" bestFit="1" customWidth="1"/>
    <col min="21" max="21" width="7.33203125" style="20" bestFit="1" customWidth="1"/>
    <col min="22" max="22" width="14.5" style="20" bestFit="1" customWidth="1"/>
    <col min="23" max="24" width="4.5" style="21" bestFit="1" customWidth="1"/>
    <col min="25" max="25" width="5.6640625" style="114" customWidth="1"/>
    <col min="26" max="26" width="5.5" style="34" bestFit="1" customWidth="1"/>
    <col min="27" max="28" width="1.6640625" style="4" customWidth="1"/>
    <col min="29" max="16384" width="9.1640625" style="4"/>
  </cols>
  <sheetData>
    <row r="1" spans="1:27" ht="30" customHeight="1">
      <c r="A1" s="5"/>
      <c r="B1" s="5"/>
      <c r="C1" s="382" t="str">
        <f>qualifiche!$C1</f>
        <v>Regionale Giovanile SICILIA</v>
      </c>
      <c r="D1" s="383"/>
      <c r="E1" s="383"/>
      <c r="F1" s="383"/>
      <c r="G1" s="383"/>
      <c r="H1" s="383"/>
      <c r="I1" s="383"/>
      <c r="J1" s="383"/>
      <c r="K1" s="384"/>
      <c r="L1" s="46"/>
      <c r="M1" s="46"/>
      <c r="N1" s="46"/>
      <c r="O1" s="46"/>
      <c r="P1" s="105"/>
      <c r="Q1" s="23"/>
      <c r="R1" s="23"/>
      <c r="S1" s="23"/>
      <c r="T1" s="23"/>
      <c r="U1" s="23"/>
      <c r="V1" s="23"/>
      <c r="W1" s="23"/>
      <c r="X1" s="23"/>
      <c r="Y1" s="106"/>
      <c r="Z1" s="34" t="s">
        <v>7</v>
      </c>
      <c r="AA1" s="4" t="s">
        <v>7</v>
      </c>
    </row>
    <row r="2" spans="1:27" ht="30" customHeight="1" thickBot="1">
      <c r="A2" s="5"/>
      <c r="B2" s="5"/>
      <c r="C2" s="385" t="str">
        <f>qualifiche!$C2</f>
        <v xml:space="preserve">Ragalna 14.04.19 </v>
      </c>
      <c r="D2" s="386"/>
      <c r="E2" s="386"/>
      <c r="F2" s="386"/>
      <c r="G2" s="386"/>
      <c r="H2" s="386"/>
      <c r="I2" s="386"/>
      <c r="J2" s="386"/>
      <c r="K2" s="387"/>
      <c r="L2" s="46"/>
      <c r="M2" s="46"/>
      <c r="N2" s="46"/>
      <c r="O2" s="46"/>
      <c r="P2" s="105"/>
      <c r="Q2" s="23"/>
      <c r="R2" s="23"/>
      <c r="S2" s="23"/>
      <c r="T2" s="23"/>
      <c r="U2" s="23"/>
      <c r="V2" s="23"/>
      <c r="W2" s="23"/>
      <c r="X2" s="23"/>
      <c r="Y2" s="106"/>
    </row>
    <row r="3" spans="1:27" s="324" customFormat="1" ht="25" customHeight="1">
      <c r="A3" s="318"/>
      <c r="B3" s="318"/>
      <c r="C3" s="319" t="s">
        <v>34</v>
      </c>
      <c r="D3" s="319"/>
      <c r="E3" s="325" t="str">
        <f>qualifiche!$F3</f>
        <v xml:space="preserve"> cat. U20M</v>
      </c>
      <c r="F3" s="325"/>
      <c r="G3" s="319"/>
      <c r="H3" s="320"/>
      <c r="I3" s="321"/>
      <c r="J3" s="321"/>
      <c r="K3" s="321"/>
      <c r="L3" s="321"/>
      <c r="M3" s="321"/>
      <c r="N3" s="321"/>
      <c r="O3" s="321"/>
      <c r="P3" s="322"/>
      <c r="Q3" s="321"/>
      <c r="R3" s="321"/>
      <c r="S3" s="321"/>
      <c r="T3" s="321"/>
      <c r="U3" s="321"/>
      <c r="V3" s="321"/>
      <c r="W3" s="321"/>
      <c r="X3" s="321"/>
      <c r="Y3" s="322"/>
      <c r="Z3" s="323"/>
    </row>
    <row r="4" spans="1:27" ht="10" customHeight="1" thickBot="1">
      <c r="A4" s="5"/>
      <c r="B4" s="23"/>
      <c r="C4" s="23"/>
      <c r="D4" s="23"/>
      <c r="E4" s="23"/>
      <c r="F4" s="23"/>
      <c r="G4" s="23"/>
      <c r="H4" s="106"/>
      <c r="I4" s="23"/>
      <c r="J4" s="23"/>
      <c r="K4" s="23"/>
      <c r="L4" s="23"/>
      <c r="M4" s="23"/>
      <c r="N4" s="23"/>
      <c r="O4" s="23"/>
      <c r="P4" s="23"/>
      <c r="Q4" s="106"/>
      <c r="R4" s="34"/>
      <c r="S4" s="4"/>
      <c r="T4" s="4"/>
      <c r="U4" s="4"/>
      <c r="V4" s="4"/>
      <c r="W4" s="4"/>
      <c r="X4" s="4"/>
      <c r="Y4" s="4"/>
      <c r="Z4" s="4"/>
    </row>
    <row r="5" spans="1:27" ht="20" customHeight="1" thickBot="1">
      <c r="A5" s="6"/>
      <c r="B5" s="36"/>
      <c r="C5" s="36"/>
      <c r="D5" s="36"/>
      <c r="E5" s="317" t="s">
        <v>43</v>
      </c>
      <c r="F5" s="336"/>
      <c r="G5" s="336"/>
      <c r="H5" s="337"/>
      <c r="I5" s="4"/>
      <c r="J5" s="4"/>
      <c r="K5" s="36"/>
      <c r="L5" s="36"/>
      <c r="M5" s="36"/>
      <c r="N5" s="317" t="s">
        <v>44</v>
      </c>
      <c r="O5" s="326"/>
      <c r="P5" s="326"/>
      <c r="Q5" s="326"/>
      <c r="R5" s="327"/>
      <c r="S5" s="4"/>
      <c r="T5" s="4"/>
      <c r="U5" s="4"/>
      <c r="V5" s="4"/>
      <c r="W5" s="4"/>
      <c r="X5" s="4"/>
      <c r="Y5" s="4"/>
      <c r="Z5" s="4"/>
    </row>
    <row r="6" spans="1:27" ht="20" customHeight="1">
      <c r="A6" s="312" t="s">
        <v>5</v>
      </c>
      <c r="B6" s="313" t="s">
        <v>6</v>
      </c>
      <c r="C6" s="313" t="s">
        <v>2</v>
      </c>
      <c r="D6" s="313" t="s">
        <v>3</v>
      </c>
      <c r="E6" s="316" t="s">
        <v>4</v>
      </c>
      <c r="F6" s="15" t="s">
        <v>50</v>
      </c>
      <c r="G6" s="15" t="s">
        <v>51</v>
      </c>
      <c r="H6" s="314" t="s">
        <v>42</v>
      </c>
      <c r="I6" s="4"/>
      <c r="J6" s="4"/>
      <c r="K6" s="315" t="s">
        <v>6</v>
      </c>
      <c r="L6" s="315" t="s">
        <v>2</v>
      </c>
      <c r="M6" s="315" t="s">
        <v>3</v>
      </c>
      <c r="N6" s="316" t="s">
        <v>4</v>
      </c>
      <c r="O6" s="15" t="s">
        <v>50</v>
      </c>
      <c r="P6" s="15" t="s">
        <v>51</v>
      </c>
      <c r="Q6" s="314" t="s">
        <v>42</v>
      </c>
      <c r="R6" s="328" t="s">
        <v>12</v>
      </c>
      <c r="S6" s="4"/>
      <c r="T6" s="4"/>
      <c r="U6" s="4"/>
      <c r="V6" s="4"/>
      <c r="W6" s="4"/>
      <c r="X6" s="4"/>
      <c r="Y6" s="4"/>
      <c r="Z6" s="4"/>
    </row>
    <row r="7" spans="1:27" s="14" customFormat="1" ht="10" customHeight="1">
      <c r="A7" s="95"/>
      <c r="B7" s="96"/>
      <c r="C7" s="96"/>
      <c r="D7" s="96"/>
      <c r="E7" s="96"/>
      <c r="F7" s="97"/>
      <c r="G7" s="97"/>
      <c r="H7" s="107"/>
      <c r="K7" s="96"/>
      <c r="L7" s="96"/>
      <c r="M7" s="96"/>
      <c r="N7" s="96"/>
      <c r="O7" s="97"/>
      <c r="P7" s="97"/>
      <c r="Q7" s="107"/>
      <c r="R7" s="97"/>
    </row>
    <row r="8" spans="1:27" ht="9.75" customHeight="1">
      <c r="A8" s="56"/>
      <c r="B8" s="35"/>
      <c r="C8" s="35"/>
      <c r="D8" s="37"/>
      <c r="E8" s="30"/>
      <c r="F8" s="29"/>
      <c r="G8" s="31"/>
      <c r="H8" s="108"/>
      <c r="I8" s="4"/>
      <c r="J8" s="4"/>
      <c r="K8" s="35"/>
      <c r="L8" s="35"/>
      <c r="M8" s="37"/>
      <c r="N8" s="30"/>
      <c r="O8" s="29"/>
      <c r="P8" s="31"/>
      <c r="Q8" s="108"/>
      <c r="R8" s="34"/>
      <c r="S8" s="4"/>
      <c r="T8" s="4"/>
      <c r="U8" s="4"/>
      <c r="V8" s="4"/>
      <c r="W8" s="4"/>
      <c r="X8" s="4"/>
      <c r="Y8" s="4"/>
      <c r="Z8" s="4"/>
    </row>
    <row r="9" spans="1:27" ht="10" customHeight="1">
      <c r="A9" s="32"/>
      <c r="B9" s="35"/>
      <c r="C9" s="35"/>
      <c r="D9" s="37"/>
      <c r="E9" s="30"/>
      <c r="F9" s="29"/>
      <c r="G9" s="31"/>
      <c r="H9" s="108"/>
      <c r="I9" s="4"/>
      <c r="J9" s="4"/>
      <c r="K9" s="35"/>
      <c r="L9" s="35"/>
      <c r="M9" s="37"/>
      <c r="N9" s="30"/>
      <c r="O9" s="29"/>
      <c r="P9" s="31"/>
      <c r="Q9" s="108"/>
      <c r="R9" s="34"/>
      <c r="S9" s="4"/>
      <c r="T9" s="4"/>
      <c r="U9" s="4"/>
      <c r="V9" s="4"/>
      <c r="W9" s="4"/>
      <c r="X9" s="4"/>
      <c r="Y9" s="4"/>
      <c r="Z9" s="4"/>
    </row>
    <row r="10" spans="1:27" ht="10" customHeight="1">
      <c r="A10" s="401" t="s">
        <v>15</v>
      </c>
      <c r="B10" s="391">
        <f>selezioni!C12</f>
        <v>27</v>
      </c>
      <c r="C10" s="391" t="str">
        <f>selezioni!D12</f>
        <v>Canova</v>
      </c>
      <c r="D10" s="391" t="str">
        <f>selezioni!E12</f>
        <v>Matteo</v>
      </c>
      <c r="E10" s="391" t="str">
        <f>selezioni!F12</f>
        <v>C.U.S. Catania</v>
      </c>
      <c r="F10" s="393">
        <f>selezioni!K12</f>
        <v>0</v>
      </c>
      <c r="G10" s="392">
        <f>selezioni!J12</f>
        <v>0</v>
      </c>
      <c r="H10" s="390">
        <f>selezioni!K12</f>
        <v>0</v>
      </c>
      <c r="I10" s="4"/>
      <c r="J10" s="4"/>
      <c r="K10" s="35"/>
      <c r="L10" s="35"/>
      <c r="M10" s="37"/>
      <c r="N10" s="30"/>
      <c r="O10" s="29"/>
      <c r="P10" s="31"/>
      <c r="Q10" s="108"/>
      <c r="R10" s="34"/>
      <c r="S10" s="4"/>
      <c r="T10" s="4"/>
      <c r="U10" s="4"/>
      <c r="V10" s="4"/>
      <c r="W10" s="4"/>
      <c r="X10" s="4"/>
      <c r="Y10" s="4"/>
      <c r="Z10" s="4"/>
    </row>
    <row r="11" spans="1:27" ht="10" customHeight="1">
      <c r="A11" s="401"/>
      <c r="B11" s="391"/>
      <c r="C11" s="391"/>
      <c r="D11" s="391"/>
      <c r="E11" s="391"/>
      <c r="F11" s="393"/>
      <c r="G11" s="392"/>
      <c r="H11" s="390"/>
      <c r="I11" s="4"/>
      <c r="J11" s="4"/>
      <c r="K11" s="35"/>
      <c r="L11" s="35"/>
      <c r="M11" s="37"/>
      <c r="N11" s="30"/>
      <c r="O11" s="29"/>
      <c r="P11" s="31"/>
      <c r="Q11" s="108"/>
      <c r="R11" s="34"/>
      <c r="S11" s="4"/>
      <c r="T11" s="4"/>
      <c r="U11" s="4"/>
      <c r="V11" s="4"/>
      <c r="W11" s="4"/>
      <c r="X11" s="4"/>
      <c r="Y11" s="4"/>
      <c r="Z11" s="4"/>
    </row>
    <row r="12" spans="1:27" ht="10" customHeight="1">
      <c r="A12" s="401"/>
      <c r="B12" s="391"/>
      <c r="C12" s="391"/>
      <c r="D12" s="391"/>
      <c r="E12" s="391"/>
      <c r="F12" s="393"/>
      <c r="G12" s="392"/>
      <c r="H12" s="390"/>
      <c r="I12" s="394"/>
      <c r="J12" s="394"/>
      <c r="K12" s="35"/>
      <c r="L12" s="35"/>
      <c r="M12" s="37"/>
      <c r="N12" s="30"/>
      <c r="O12" s="29"/>
      <c r="P12" s="31"/>
      <c r="Q12" s="108"/>
      <c r="R12" s="34"/>
      <c r="S12" s="4"/>
      <c r="T12" s="4"/>
      <c r="U12" s="4"/>
      <c r="V12" s="4"/>
      <c r="W12" s="4"/>
      <c r="X12" s="4"/>
      <c r="Y12" s="4"/>
      <c r="Z12" s="4"/>
    </row>
    <row r="13" spans="1:27" ht="10" customHeight="1">
      <c r="A13" s="13"/>
      <c r="B13" s="13"/>
      <c r="C13" s="13"/>
      <c r="D13" s="13"/>
      <c r="E13" s="13"/>
      <c r="H13" s="109"/>
      <c r="I13" s="394"/>
      <c r="J13" s="394"/>
      <c r="K13" s="20"/>
      <c r="L13" s="20"/>
      <c r="M13" s="20"/>
      <c r="N13" s="20"/>
      <c r="O13" s="21"/>
      <c r="P13" s="21"/>
      <c r="Q13" s="111"/>
      <c r="R13" s="34"/>
      <c r="S13" s="4"/>
      <c r="T13" s="4"/>
      <c r="U13" s="4"/>
      <c r="V13" s="4"/>
      <c r="W13" s="4"/>
      <c r="X13" s="4"/>
      <c r="Y13" s="4"/>
      <c r="Z13" s="4"/>
    </row>
    <row r="14" spans="1:27" ht="10" customHeight="1">
      <c r="A14" s="13"/>
      <c r="B14" s="13"/>
      <c r="C14" s="13"/>
      <c r="D14" s="13"/>
      <c r="E14" s="13"/>
      <c r="H14" s="109"/>
      <c r="I14" s="394"/>
      <c r="J14" s="394"/>
      <c r="K14" s="20"/>
      <c r="L14" s="20"/>
      <c r="M14" s="20"/>
      <c r="N14" s="20"/>
      <c r="O14" s="21"/>
      <c r="P14" s="21"/>
      <c r="Q14" s="111"/>
      <c r="R14" s="34"/>
      <c r="S14" s="4"/>
      <c r="T14" s="4"/>
      <c r="U14" s="4"/>
      <c r="V14" s="4"/>
      <c r="W14" s="4"/>
      <c r="X14" s="4"/>
      <c r="Y14" s="4"/>
      <c r="Z14" s="4"/>
    </row>
    <row r="15" spans="1:27" ht="10" customHeight="1">
      <c r="A15" s="32"/>
      <c r="B15" s="13"/>
      <c r="C15" s="13"/>
      <c r="D15" s="13"/>
      <c r="E15" s="13"/>
      <c r="H15" s="109"/>
      <c r="I15" s="394"/>
      <c r="J15" s="394"/>
      <c r="K15" s="391">
        <f>selezioni!C25</f>
        <v>0</v>
      </c>
      <c r="L15" s="391">
        <f>selezioni!D25</f>
        <v>0</v>
      </c>
      <c r="M15" s="391">
        <f>selezioni!E25</f>
        <v>0</v>
      </c>
      <c r="N15" s="391">
        <f>selezioni!F25</f>
        <v>0</v>
      </c>
      <c r="O15" s="393">
        <f>selezioni!I25</f>
        <v>0</v>
      </c>
      <c r="P15" s="392">
        <f>selezioni!J25</f>
        <v>0</v>
      </c>
      <c r="Q15" s="390">
        <f>selezioni!K25</f>
        <v>0</v>
      </c>
      <c r="R15" s="389">
        <f>selezioni!L25</f>
        <v>0</v>
      </c>
      <c r="S15" s="4"/>
      <c r="T15" s="4"/>
      <c r="U15" s="4"/>
      <c r="V15" s="4"/>
      <c r="W15" s="4"/>
      <c r="X15" s="4"/>
      <c r="Y15" s="4"/>
      <c r="Z15" s="4"/>
    </row>
    <row r="16" spans="1:27" ht="10" customHeight="1">
      <c r="A16" s="32"/>
      <c r="B16" s="13"/>
      <c r="C16" s="13"/>
      <c r="D16" s="13"/>
      <c r="E16" s="13"/>
      <c r="H16" s="109"/>
      <c r="I16" s="4"/>
      <c r="J16" s="4"/>
      <c r="K16" s="391"/>
      <c r="L16" s="391"/>
      <c r="M16" s="391"/>
      <c r="N16" s="391"/>
      <c r="O16" s="393"/>
      <c r="P16" s="392"/>
      <c r="Q16" s="390"/>
      <c r="R16" s="389"/>
      <c r="S16" s="4"/>
      <c r="T16" s="4"/>
      <c r="U16" s="4"/>
      <c r="V16" s="4"/>
      <c r="W16" s="4"/>
      <c r="X16" s="4"/>
      <c r="Y16" s="4"/>
      <c r="Z16" s="4"/>
    </row>
    <row r="17" spans="1:26" ht="10" customHeight="1">
      <c r="A17" s="32"/>
      <c r="B17" s="13"/>
      <c r="C17" s="13"/>
      <c r="D17" s="13"/>
      <c r="E17" s="13"/>
      <c r="H17" s="109"/>
      <c r="I17" s="395"/>
      <c r="J17" s="395"/>
      <c r="K17" s="391"/>
      <c r="L17" s="391"/>
      <c r="M17" s="391"/>
      <c r="N17" s="391"/>
      <c r="O17" s="393"/>
      <c r="P17" s="392"/>
      <c r="Q17" s="390"/>
      <c r="R17" s="389"/>
      <c r="S17" s="4"/>
      <c r="T17" s="4"/>
      <c r="U17" s="4"/>
      <c r="V17" s="4"/>
      <c r="W17" s="4"/>
      <c r="X17" s="4"/>
      <c r="Y17" s="4"/>
      <c r="Z17" s="4"/>
    </row>
    <row r="18" spans="1:26" ht="10" customHeight="1">
      <c r="A18" s="56"/>
      <c r="B18" s="35"/>
      <c r="C18" s="35"/>
      <c r="D18" s="37"/>
      <c r="E18" s="30"/>
      <c r="F18" s="29"/>
      <c r="G18" s="31"/>
      <c r="H18" s="108"/>
      <c r="I18" s="395"/>
      <c r="J18" s="395"/>
      <c r="K18" s="35"/>
      <c r="L18" s="35"/>
      <c r="M18" s="37"/>
      <c r="N18" s="30"/>
      <c r="O18" s="29"/>
      <c r="P18" s="31"/>
      <c r="Q18" s="108"/>
      <c r="R18" s="34"/>
      <c r="S18" s="4"/>
      <c r="T18" s="4"/>
      <c r="U18" s="4"/>
      <c r="V18" s="4"/>
      <c r="W18" s="4"/>
      <c r="X18" s="4"/>
      <c r="Y18" s="4"/>
      <c r="Z18" s="4"/>
    </row>
    <row r="19" spans="1:26" ht="10" customHeight="1">
      <c r="A19" s="32"/>
      <c r="B19" s="35"/>
      <c r="C19" s="35"/>
      <c r="D19" s="37"/>
      <c r="E19" s="30"/>
      <c r="F19" s="29"/>
      <c r="G19" s="31"/>
      <c r="H19" s="108"/>
      <c r="I19" s="395"/>
      <c r="J19" s="395"/>
      <c r="K19" s="35"/>
      <c r="L19" s="35"/>
      <c r="M19" s="37"/>
      <c r="N19" s="30"/>
      <c r="O19" s="29"/>
      <c r="P19" s="31"/>
      <c r="Q19" s="108"/>
      <c r="R19" s="34"/>
      <c r="S19" s="4"/>
      <c r="T19" s="4"/>
      <c r="U19" s="4"/>
      <c r="V19" s="4"/>
      <c r="W19" s="4"/>
      <c r="X19" s="4"/>
      <c r="Y19" s="4"/>
      <c r="Z19" s="4"/>
    </row>
    <row r="20" spans="1:26" ht="10" customHeight="1" thickBot="1">
      <c r="A20" s="401" t="s">
        <v>17</v>
      </c>
      <c r="B20" s="391">
        <f>selezioni!C13</f>
        <v>0</v>
      </c>
      <c r="C20" s="391">
        <f>selezioni!D13</f>
        <v>0</v>
      </c>
      <c r="D20" s="391">
        <f>selezioni!E13</f>
        <v>0</v>
      </c>
      <c r="E20" s="391">
        <f>selezioni!F13</f>
        <v>0</v>
      </c>
      <c r="F20" s="393">
        <f>selezioni!K13</f>
        <v>0</v>
      </c>
      <c r="G20" s="400">
        <f>selezioni!J13</f>
        <v>0</v>
      </c>
      <c r="H20" s="390">
        <f>selezioni!K13</f>
        <v>0</v>
      </c>
      <c r="I20" s="395"/>
      <c r="J20" s="395"/>
      <c r="K20" s="79"/>
      <c r="L20" s="35"/>
      <c r="M20" s="37"/>
      <c r="N20" s="30"/>
      <c r="O20" s="29"/>
      <c r="P20" s="31"/>
      <c r="Q20" s="108"/>
      <c r="R20" s="34"/>
      <c r="S20" s="4"/>
      <c r="T20" s="4"/>
      <c r="U20" s="4"/>
      <c r="V20" s="4"/>
      <c r="W20" s="4"/>
      <c r="X20" s="4"/>
      <c r="Y20" s="4"/>
      <c r="Z20" s="4"/>
    </row>
    <row r="21" spans="1:26" ht="10" customHeight="1" thickBot="1">
      <c r="A21" s="401"/>
      <c r="B21" s="391"/>
      <c r="C21" s="391"/>
      <c r="D21" s="391"/>
      <c r="E21" s="391"/>
      <c r="F21" s="393"/>
      <c r="G21" s="400"/>
      <c r="H21" s="390"/>
      <c r="I21" s="87"/>
      <c r="J21" s="98"/>
      <c r="K21" s="35"/>
      <c r="L21" s="72"/>
      <c r="M21" s="73"/>
      <c r="N21" s="74"/>
      <c r="O21" s="75"/>
      <c r="P21" s="76"/>
      <c r="Q21" s="112"/>
      <c r="R21" s="99"/>
      <c r="S21" s="77"/>
      <c r="T21" s="4"/>
      <c r="U21" s="4"/>
      <c r="V21" s="4"/>
      <c r="W21" s="4"/>
      <c r="X21" s="4"/>
      <c r="Y21" s="4"/>
      <c r="Z21" s="4"/>
    </row>
    <row r="22" spans="1:26" ht="10" customHeight="1">
      <c r="A22" s="401"/>
      <c r="B22" s="391"/>
      <c r="C22" s="391"/>
      <c r="D22" s="391"/>
      <c r="E22" s="391"/>
      <c r="F22" s="393"/>
      <c r="G22" s="400"/>
      <c r="H22" s="390"/>
      <c r="I22" s="87"/>
      <c r="J22" s="14"/>
      <c r="K22" s="35"/>
      <c r="L22" s="35"/>
      <c r="M22" s="37"/>
      <c r="N22" s="396" t="s">
        <v>45</v>
      </c>
      <c r="O22" s="397"/>
      <c r="P22" s="397"/>
      <c r="Q22" s="397"/>
      <c r="R22" s="329"/>
      <c r="S22" s="78"/>
      <c r="T22" s="4"/>
      <c r="U22" s="4"/>
      <c r="V22" s="4"/>
      <c r="W22" s="4"/>
      <c r="X22" s="4"/>
      <c r="Y22" s="4"/>
      <c r="Z22" s="4"/>
    </row>
    <row r="23" spans="1:26" ht="10" customHeight="1" thickBot="1">
      <c r="A23" s="13"/>
      <c r="B23" s="13"/>
      <c r="C23" s="13"/>
      <c r="D23" s="13"/>
      <c r="E23" s="13"/>
      <c r="H23" s="109"/>
      <c r="I23" s="4"/>
      <c r="J23" s="86"/>
      <c r="K23" s="35"/>
      <c r="L23" s="35"/>
      <c r="M23" s="37"/>
      <c r="N23" s="398"/>
      <c r="O23" s="399"/>
      <c r="P23" s="399"/>
      <c r="Q23" s="399"/>
      <c r="R23" s="330"/>
      <c r="S23" s="78"/>
      <c r="T23" s="4"/>
      <c r="U23" s="4"/>
      <c r="V23" s="4"/>
      <c r="W23" s="4"/>
      <c r="X23" s="4"/>
      <c r="Y23" s="4"/>
      <c r="Z23" s="4"/>
    </row>
    <row r="24" spans="1:26" ht="10" customHeight="1">
      <c r="A24" s="13"/>
      <c r="B24" s="13"/>
      <c r="C24" s="13"/>
      <c r="D24" s="13"/>
      <c r="E24" s="13"/>
      <c r="H24" s="109"/>
      <c r="I24" s="4"/>
      <c r="J24" s="86"/>
      <c r="K24" s="391">
        <f>selezioni!C20</f>
        <v>0</v>
      </c>
      <c r="L24" s="391">
        <f>selezioni!D20</f>
        <v>0</v>
      </c>
      <c r="M24" s="391">
        <f>selezioni!E20</f>
        <v>0</v>
      </c>
      <c r="N24" s="403">
        <f>selezioni!F20</f>
        <v>0</v>
      </c>
      <c r="O24" s="404">
        <f>selezioni!I20</f>
        <v>0</v>
      </c>
      <c r="P24" s="405">
        <f>selezioni!J20</f>
        <v>0</v>
      </c>
      <c r="Q24" s="402">
        <f>selezioni!K20</f>
        <v>0</v>
      </c>
      <c r="R24" s="388">
        <f>selezioni!L20</f>
        <v>0</v>
      </c>
      <c r="S24" s="78"/>
      <c r="T24" s="4"/>
      <c r="U24" s="4"/>
      <c r="V24" s="4"/>
      <c r="W24" s="4"/>
      <c r="X24" s="4"/>
      <c r="Y24" s="4"/>
      <c r="Z24" s="4"/>
    </row>
    <row r="25" spans="1:26" ht="10" customHeight="1">
      <c r="A25" s="32"/>
      <c r="B25" s="13"/>
      <c r="C25" s="13"/>
      <c r="D25" s="13"/>
      <c r="E25" s="13"/>
      <c r="H25" s="109"/>
      <c r="I25" s="4"/>
      <c r="J25" s="86"/>
      <c r="K25" s="391"/>
      <c r="L25" s="391"/>
      <c r="M25" s="391"/>
      <c r="N25" s="391"/>
      <c r="O25" s="393"/>
      <c r="P25" s="392"/>
      <c r="Q25" s="390"/>
      <c r="R25" s="389"/>
      <c r="S25" s="78"/>
      <c r="T25" s="4"/>
      <c r="U25" s="4"/>
      <c r="V25" s="4"/>
      <c r="W25" s="4"/>
      <c r="X25" s="4"/>
      <c r="Y25" s="4"/>
      <c r="Z25" s="4"/>
    </row>
    <row r="26" spans="1:26" ht="10" customHeight="1">
      <c r="A26" s="32"/>
      <c r="B26" s="13"/>
      <c r="C26" s="13"/>
      <c r="D26" s="13"/>
      <c r="E26" s="13"/>
      <c r="H26" s="109"/>
      <c r="I26" s="4"/>
      <c r="J26" s="86"/>
      <c r="K26" s="391"/>
      <c r="L26" s="391"/>
      <c r="M26" s="391"/>
      <c r="N26" s="391"/>
      <c r="O26" s="393"/>
      <c r="P26" s="392"/>
      <c r="Q26" s="390"/>
      <c r="R26" s="389"/>
      <c r="S26" s="78"/>
      <c r="T26" s="4"/>
      <c r="U26" s="4"/>
      <c r="V26" s="4"/>
      <c r="W26" s="4"/>
      <c r="X26" s="4"/>
      <c r="Y26" s="4"/>
      <c r="Z26" s="4"/>
    </row>
    <row r="27" spans="1:26" ht="10" customHeight="1">
      <c r="A27" s="32"/>
      <c r="B27" s="13"/>
      <c r="C27" s="13"/>
      <c r="D27" s="13"/>
      <c r="E27" s="13"/>
      <c r="H27" s="109"/>
      <c r="I27" s="4"/>
      <c r="J27" s="86"/>
      <c r="K27" s="35"/>
      <c r="L27" s="35"/>
      <c r="M27" s="20"/>
      <c r="N27" s="20"/>
      <c r="O27" s="21"/>
      <c r="P27" s="21"/>
      <c r="Q27" s="111"/>
      <c r="R27" s="100"/>
      <c r="S27" s="78"/>
      <c r="T27" s="4"/>
      <c r="U27" s="4"/>
      <c r="V27" s="4"/>
      <c r="W27" s="4"/>
      <c r="X27" s="4"/>
      <c r="Y27" s="4"/>
      <c r="Z27" s="4"/>
    </row>
    <row r="28" spans="1:26" ht="9.75" customHeight="1">
      <c r="A28" s="32"/>
      <c r="B28" s="13"/>
      <c r="C28" s="13"/>
      <c r="D28" s="13"/>
      <c r="E28" s="13"/>
      <c r="H28" s="109"/>
      <c r="I28" s="4"/>
      <c r="J28" s="86"/>
      <c r="K28" s="391">
        <f>selezioni!C21</f>
        <v>0</v>
      </c>
      <c r="L28" s="391">
        <f>selezioni!D21</f>
        <v>0</v>
      </c>
      <c r="M28" s="391">
        <f>selezioni!E21</f>
        <v>0</v>
      </c>
      <c r="N28" s="391">
        <f>selezioni!F21</f>
        <v>0</v>
      </c>
      <c r="O28" s="393">
        <f>selezioni!I21</f>
        <v>0</v>
      </c>
      <c r="P28" s="392">
        <f>selezioni!J21</f>
        <v>0</v>
      </c>
      <c r="Q28" s="390">
        <f>selezioni!K21</f>
        <v>0</v>
      </c>
      <c r="R28" s="389">
        <f>selezioni!L21</f>
        <v>0</v>
      </c>
      <c r="S28" s="78"/>
      <c r="T28" s="4"/>
      <c r="U28" s="4"/>
      <c r="V28" s="4"/>
      <c r="W28" s="4"/>
      <c r="X28" s="4"/>
      <c r="Y28" s="4"/>
      <c r="Z28" s="4"/>
    </row>
    <row r="29" spans="1:26" ht="10" customHeight="1">
      <c r="A29" s="56"/>
      <c r="B29" s="35"/>
      <c r="C29" s="35"/>
      <c r="D29" s="37"/>
      <c r="E29" s="30"/>
      <c r="F29" s="29"/>
      <c r="G29" s="31"/>
      <c r="H29" s="108"/>
      <c r="I29" s="4"/>
      <c r="J29" s="86"/>
      <c r="K29" s="391"/>
      <c r="L29" s="391"/>
      <c r="M29" s="391"/>
      <c r="N29" s="391"/>
      <c r="O29" s="393"/>
      <c r="P29" s="392"/>
      <c r="Q29" s="390"/>
      <c r="R29" s="389"/>
      <c r="S29" s="78"/>
      <c r="T29" s="4"/>
      <c r="U29" s="4"/>
      <c r="V29" s="4"/>
      <c r="W29" s="4"/>
      <c r="X29" s="4"/>
      <c r="Y29" s="4"/>
      <c r="Z29" s="4"/>
    </row>
    <row r="30" spans="1:26" ht="10" customHeight="1">
      <c r="A30" s="32"/>
      <c r="B30" s="35"/>
      <c r="C30" s="35"/>
      <c r="D30" s="37"/>
      <c r="E30" s="30"/>
      <c r="F30" s="29"/>
      <c r="G30" s="31"/>
      <c r="H30" s="108"/>
      <c r="I30" s="4"/>
      <c r="J30" s="86"/>
      <c r="K30" s="391"/>
      <c r="L30" s="391"/>
      <c r="M30" s="391"/>
      <c r="N30" s="391"/>
      <c r="O30" s="393"/>
      <c r="P30" s="392"/>
      <c r="Q30" s="390"/>
      <c r="R30" s="389"/>
      <c r="S30" s="78"/>
      <c r="T30" s="4"/>
      <c r="U30" s="4"/>
      <c r="V30" s="4"/>
      <c r="W30" s="4"/>
      <c r="X30" s="4"/>
      <c r="Y30" s="4"/>
      <c r="Z30" s="4"/>
    </row>
    <row r="31" spans="1:26" ht="10" customHeight="1" thickBot="1">
      <c r="A31" s="401" t="s">
        <v>14</v>
      </c>
      <c r="B31" s="391">
        <f>selezioni!C15</f>
        <v>28</v>
      </c>
      <c r="C31" s="391" t="str">
        <f>selezioni!D15</f>
        <v>Macca</v>
      </c>
      <c r="D31" s="391" t="str">
        <f>selezioni!E15</f>
        <v>Davide</v>
      </c>
      <c r="E31" s="391" t="str">
        <f>selezioni!F15</f>
        <v>Gruppo Roccia Siracusa A.S.D.</v>
      </c>
      <c r="F31" s="393">
        <f>selezioni!K15</f>
        <v>0</v>
      </c>
      <c r="G31" s="392">
        <f>selezioni!J15</f>
        <v>0</v>
      </c>
      <c r="H31" s="390">
        <f>selezioni!K15</f>
        <v>0</v>
      </c>
      <c r="I31" s="4"/>
      <c r="J31" s="86"/>
      <c r="K31" s="79"/>
      <c r="L31" s="79"/>
      <c r="M31" s="80"/>
      <c r="N31" s="81"/>
      <c r="O31" s="82"/>
      <c r="P31" s="83"/>
      <c r="Q31" s="113"/>
      <c r="R31" s="101"/>
      <c r="S31" s="84"/>
      <c r="T31" s="4"/>
      <c r="U31" s="4"/>
      <c r="V31" s="4"/>
      <c r="W31" s="4"/>
      <c r="X31" s="4"/>
      <c r="Y31" s="4"/>
      <c r="Z31" s="4"/>
    </row>
    <row r="32" spans="1:26" ht="10" customHeight="1">
      <c r="A32" s="401"/>
      <c r="B32" s="391"/>
      <c r="C32" s="391"/>
      <c r="D32" s="391"/>
      <c r="E32" s="391"/>
      <c r="F32" s="393"/>
      <c r="G32" s="392"/>
      <c r="H32" s="390"/>
      <c r="I32" s="4"/>
      <c r="J32" s="85"/>
      <c r="K32" s="35"/>
      <c r="L32" s="35"/>
      <c r="M32" s="37"/>
      <c r="N32" s="30"/>
      <c r="O32" s="29"/>
      <c r="P32" s="31"/>
      <c r="Q32" s="108"/>
      <c r="R32" s="34"/>
      <c r="S32" s="4"/>
      <c r="T32" s="4"/>
      <c r="U32" s="4"/>
      <c r="V32" s="4"/>
      <c r="W32" s="4"/>
      <c r="X32" s="4"/>
      <c r="Y32" s="4"/>
      <c r="Z32" s="4"/>
    </row>
    <row r="33" spans="1:26" ht="10" customHeight="1">
      <c r="A33" s="401"/>
      <c r="B33" s="391"/>
      <c r="C33" s="391"/>
      <c r="D33" s="391"/>
      <c r="E33" s="391"/>
      <c r="F33" s="393"/>
      <c r="G33" s="392"/>
      <c r="H33" s="390"/>
      <c r="I33" s="394"/>
      <c r="J33" s="394"/>
      <c r="K33" s="35"/>
      <c r="L33" s="35"/>
      <c r="M33" s="37"/>
      <c r="N33" s="30"/>
      <c r="O33" s="29"/>
      <c r="P33" s="31"/>
      <c r="Q33" s="108"/>
      <c r="R33" s="34"/>
      <c r="S33" s="4"/>
      <c r="T33" s="4"/>
      <c r="U33" s="4"/>
      <c r="V33" s="4"/>
      <c r="W33" s="4"/>
      <c r="X33" s="4"/>
      <c r="Y33" s="4"/>
      <c r="Z33" s="4"/>
    </row>
    <row r="34" spans="1:26" ht="10" customHeight="1">
      <c r="A34" s="13"/>
      <c r="B34" s="13"/>
      <c r="C34" s="13"/>
      <c r="D34" s="13"/>
      <c r="E34" s="13"/>
      <c r="H34" s="109"/>
      <c r="I34" s="394"/>
      <c r="J34" s="394"/>
      <c r="K34" s="35"/>
      <c r="L34" s="35"/>
      <c r="M34" s="37"/>
      <c r="N34" s="30"/>
      <c r="O34" s="29"/>
      <c r="P34" s="31"/>
      <c r="Q34" s="108"/>
      <c r="R34" s="34"/>
      <c r="S34" s="4"/>
      <c r="T34" s="4"/>
      <c r="U34" s="4"/>
      <c r="V34" s="4"/>
      <c r="W34" s="4"/>
      <c r="X34" s="4"/>
      <c r="Y34" s="4"/>
      <c r="Z34" s="4"/>
    </row>
    <row r="35" spans="1:26" ht="10" customHeight="1">
      <c r="A35" s="13"/>
      <c r="B35" s="13"/>
      <c r="C35" s="13"/>
      <c r="D35" s="13"/>
      <c r="E35" s="13"/>
      <c r="H35" s="109"/>
      <c r="I35" s="394"/>
      <c r="J35" s="394"/>
      <c r="K35" s="20"/>
      <c r="L35" s="20"/>
      <c r="M35" s="20"/>
      <c r="N35" s="20"/>
      <c r="O35" s="21"/>
      <c r="P35" s="21"/>
      <c r="Q35" s="111"/>
      <c r="R35" s="34"/>
      <c r="S35" s="4"/>
      <c r="T35" s="4"/>
      <c r="U35" s="4"/>
      <c r="V35" s="4"/>
      <c r="W35" s="4"/>
      <c r="X35" s="4"/>
      <c r="Y35" s="4"/>
      <c r="Z35" s="4"/>
    </row>
    <row r="36" spans="1:26" ht="10" customHeight="1">
      <c r="A36" s="32"/>
      <c r="B36" s="13"/>
      <c r="C36" s="13"/>
      <c r="D36" s="13"/>
      <c r="E36" s="13"/>
      <c r="H36" s="109"/>
      <c r="I36" s="394"/>
      <c r="J36" s="394"/>
      <c r="K36" s="391">
        <f>selezioni!C26</f>
        <v>0</v>
      </c>
      <c r="L36" s="391">
        <f>selezioni!D26</f>
        <v>0</v>
      </c>
      <c r="M36" s="391">
        <f>selezioni!E26</f>
        <v>0</v>
      </c>
      <c r="N36" s="391">
        <f>selezioni!F26</f>
        <v>0</v>
      </c>
      <c r="O36" s="393">
        <f>selezioni!I26</f>
        <v>0</v>
      </c>
      <c r="P36" s="400">
        <f>selezioni!J26</f>
        <v>0</v>
      </c>
      <c r="Q36" s="390">
        <f>selezioni!K26</f>
        <v>0</v>
      </c>
      <c r="R36" s="389">
        <f>selezioni!L26</f>
        <v>0</v>
      </c>
      <c r="S36" s="4"/>
      <c r="T36" s="4"/>
      <c r="U36" s="4"/>
      <c r="V36" s="4"/>
      <c r="W36" s="4"/>
      <c r="X36" s="4"/>
      <c r="Y36" s="4"/>
      <c r="Z36" s="4"/>
    </row>
    <row r="37" spans="1:26" ht="10" customHeight="1">
      <c r="A37" s="32"/>
      <c r="B37" s="13"/>
      <c r="C37" s="13"/>
      <c r="D37" s="13"/>
      <c r="E37" s="13"/>
      <c r="H37" s="109"/>
      <c r="I37" s="4"/>
      <c r="J37" s="4"/>
      <c r="K37" s="391"/>
      <c r="L37" s="391"/>
      <c r="M37" s="391"/>
      <c r="N37" s="391"/>
      <c r="O37" s="393"/>
      <c r="P37" s="400"/>
      <c r="Q37" s="390"/>
      <c r="R37" s="389"/>
      <c r="S37" s="4"/>
      <c r="T37" s="4"/>
      <c r="U37" s="4"/>
      <c r="V37" s="4"/>
      <c r="W37" s="4"/>
      <c r="X37" s="4"/>
      <c r="Y37" s="4"/>
      <c r="Z37" s="4"/>
    </row>
    <row r="38" spans="1:26" ht="10" customHeight="1">
      <c r="A38" s="32"/>
      <c r="B38" s="13"/>
      <c r="C38" s="13"/>
      <c r="D38" s="13"/>
      <c r="E38" s="13"/>
      <c r="H38" s="109"/>
      <c r="I38" s="395"/>
      <c r="J38" s="395"/>
      <c r="K38" s="391"/>
      <c r="L38" s="391"/>
      <c r="M38" s="391"/>
      <c r="N38" s="391"/>
      <c r="O38" s="393"/>
      <c r="P38" s="400"/>
      <c r="Q38" s="390"/>
      <c r="R38" s="389"/>
      <c r="S38" s="4"/>
      <c r="T38" s="4"/>
      <c r="U38" s="4"/>
      <c r="V38" s="4"/>
      <c r="W38" s="4"/>
      <c r="X38" s="4"/>
      <c r="Y38" s="4"/>
      <c r="Z38" s="4"/>
    </row>
    <row r="39" spans="1:26" ht="10" customHeight="1">
      <c r="A39" s="56"/>
      <c r="B39" s="35"/>
      <c r="C39" s="35"/>
      <c r="D39" s="37"/>
      <c r="E39" s="30"/>
      <c r="F39" s="29"/>
      <c r="G39" s="31"/>
      <c r="H39" s="108"/>
      <c r="I39" s="395"/>
      <c r="J39" s="395"/>
      <c r="K39" s="35"/>
      <c r="L39" s="35"/>
      <c r="M39" s="37"/>
      <c r="N39" s="30"/>
      <c r="O39" s="29"/>
      <c r="P39" s="31"/>
      <c r="Q39" s="108"/>
      <c r="R39" s="34"/>
      <c r="S39" s="4"/>
      <c r="T39" s="4"/>
      <c r="U39" s="4"/>
      <c r="V39" s="4"/>
      <c r="W39" s="4"/>
      <c r="X39" s="4"/>
      <c r="Y39" s="4"/>
      <c r="Z39" s="4"/>
    </row>
    <row r="40" spans="1:26" ht="10" customHeight="1">
      <c r="A40" s="32"/>
      <c r="B40" s="35"/>
      <c r="C40" s="35"/>
      <c r="D40" s="37"/>
      <c r="E40" s="30"/>
      <c r="F40" s="29"/>
      <c r="G40" s="31"/>
      <c r="H40" s="108"/>
      <c r="I40" s="395"/>
      <c r="J40" s="395"/>
      <c r="K40" s="35"/>
      <c r="L40" s="35"/>
      <c r="M40" s="37"/>
      <c r="N40" s="30"/>
      <c r="O40" s="29"/>
      <c r="P40" s="31"/>
      <c r="Q40" s="108"/>
      <c r="R40" s="34"/>
      <c r="S40" s="4"/>
      <c r="T40" s="4"/>
      <c r="U40" s="4"/>
      <c r="V40" s="4"/>
      <c r="W40" s="4"/>
      <c r="X40" s="4"/>
      <c r="Y40" s="4"/>
      <c r="Z40" s="4"/>
    </row>
    <row r="41" spans="1:26" ht="10" customHeight="1">
      <c r="A41" s="401" t="s">
        <v>16</v>
      </c>
      <c r="B41" s="391" t="e">
        <f>selezioni!C16</f>
        <v>#REF!</v>
      </c>
      <c r="C41" s="391" t="e">
        <f>selezioni!D16</f>
        <v>#REF!</v>
      </c>
      <c r="D41" s="391" t="e">
        <f>selezioni!E16</f>
        <v>#REF!</v>
      </c>
      <c r="E41" s="391" t="e">
        <f>selezioni!F16</f>
        <v>#REF!</v>
      </c>
      <c r="F41" s="393">
        <f>selezioni!K16</f>
        <v>0</v>
      </c>
      <c r="G41" s="400">
        <f>selezioni!J16</f>
        <v>0</v>
      </c>
      <c r="H41" s="390">
        <f>selezioni!K16</f>
        <v>0</v>
      </c>
      <c r="I41" s="395"/>
      <c r="J41" s="395"/>
      <c r="K41" s="35"/>
      <c r="L41" s="35"/>
      <c r="M41" s="37"/>
      <c r="N41" s="30"/>
      <c r="O41" s="29"/>
      <c r="P41" s="31"/>
      <c r="Q41" s="108"/>
      <c r="R41" s="34"/>
      <c r="S41" s="4"/>
      <c r="T41" s="4"/>
      <c r="U41" s="4"/>
      <c r="V41" s="4"/>
      <c r="W41" s="4"/>
      <c r="X41" s="4"/>
      <c r="Y41" s="4"/>
      <c r="Z41" s="4"/>
    </row>
    <row r="42" spans="1:26" ht="10" customHeight="1">
      <c r="A42" s="401"/>
      <c r="B42" s="391"/>
      <c r="C42" s="391"/>
      <c r="D42" s="391"/>
      <c r="E42" s="391"/>
      <c r="F42" s="393"/>
      <c r="G42" s="400"/>
      <c r="H42" s="390"/>
      <c r="I42" s="4"/>
      <c r="J42" s="4"/>
      <c r="K42" s="35"/>
      <c r="L42" s="35"/>
      <c r="M42" s="37"/>
      <c r="N42" s="30"/>
      <c r="O42" s="29"/>
      <c r="P42" s="31"/>
      <c r="Q42" s="108"/>
      <c r="R42" s="34"/>
      <c r="S42" s="4"/>
      <c r="T42" s="4"/>
      <c r="U42" s="4"/>
      <c r="V42" s="4"/>
      <c r="W42" s="4"/>
      <c r="X42" s="4"/>
      <c r="Y42" s="4"/>
      <c r="Z42" s="4"/>
    </row>
    <row r="43" spans="1:26" ht="10" customHeight="1">
      <c r="A43" s="401"/>
      <c r="B43" s="391"/>
      <c r="C43" s="391"/>
      <c r="D43" s="391"/>
      <c r="E43" s="391"/>
      <c r="F43" s="393"/>
      <c r="G43" s="400"/>
      <c r="H43" s="390"/>
      <c r="I43" s="4"/>
      <c r="J43" s="4"/>
      <c r="K43" s="35"/>
      <c r="L43" s="35"/>
      <c r="M43" s="37"/>
      <c r="N43" s="30"/>
      <c r="O43" s="29"/>
      <c r="P43" s="31"/>
      <c r="Q43" s="108"/>
      <c r="R43" s="34"/>
      <c r="S43" s="4"/>
      <c r="T43" s="4"/>
      <c r="U43" s="4"/>
      <c r="V43" s="4"/>
      <c r="W43" s="4"/>
      <c r="X43" s="4"/>
      <c r="Y43" s="4"/>
      <c r="Z43" s="4"/>
    </row>
    <row r="44" spans="1:26" ht="10" customHeight="1">
      <c r="A44" s="13"/>
      <c r="B44" s="13"/>
      <c r="C44" s="13"/>
      <c r="D44" s="13"/>
      <c r="E44" s="13"/>
      <c r="H44" s="109"/>
      <c r="I44" s="4"/>
      <c r="J44" s="4"/>
      <c r="K44" s="20"/>
      <c r="L44" s="20"/>
      <c r="M44" s="20"/>
      <c r="N44" s="20"/>
      <c r="O44" s="21"/>
      <c r="P44" s="21"/>
      <c r="Q44" s="111"/>
      <c r="R44" s="34"/>
      <c r="S44" s="4"/>
      <c r="T44" s="4"/>
      <c r="U44" s="4"/>
      <c r="V44" s="4"/>
      <c r="W44" s="4"/>
      <c r="X44" s="4"/>
      <c r="Y44" s="4"/>
      <c r="Z44" s="4"/>
    </row>
    <row r="45" spans="1:26" ht="10" customHeight="1">
      <c r="A45" s="13"/>
      <c r="B45" s="13"/>
      <c r="C45" s="13"/>
      <c r="D45" s="13"/>
      <c r="E45" s="13"/>
      <c r="H45" s="109"/>
      <c r="I45" s="4"/>
      <c r="J45" s="4"/>
      <c r="K45" s="20"/>
      <c r="L45" s="20"/>
      <c r="M45" s="20"/>
      <c r="N45" s="20"/>
      <c r="O45" s="21"/>
      <c r="P45" s="21"/>
      <c r="Q45" s="111"/>
      <c r="R45" s="34"/>
      <c r="S45" s="4"/>
      <c r="T45" s="4"/>
      <c r="U45" s="4"/>
      <c r="V45" s="4"/>
      <c r="W45" s="4"/>
      <c r="X45" s="4"/>
      <c r="Y45" s="4"/>
      <c r="Z45" s="4"/>
    </row>
    <row r="46" spans="1:26" ht="20" customHeight="1">
      <c r="B46" s="13"/>
      <c r="C46" s="13"/>
      <c r="D46" s="13"/>
      <c r="E46" s="13"/>
      <c r="H46" s="109"/>
      <c r="I46" s="4"/>
      <c r="J46" s="4"/>
      <c r="K46" s="20"/>
      <c r="L46" s="20"/>
      <c r="M46" s="20"/>
      <c r="N46" s="20"/>
      <c r="O46" s="21"/>
      <c r="P46" s="21"/>
      <c r="Q46" s="111"/>
      <c r="R46" s="34"/>
      <c r="S46" s="4"/>
      <c r="T46" s="4"/>
      <c r="U46" s="4"/>
      <c r="V46" s="4"/>
      <c r="W46" s="4"/>
      <c r="X46" s="4"/>
      <c r="Y46" s="4"/>
      <c r="Z46" s="4"/>
    </row>
    <row r="47" spans="1:26" ht="20" customHeight="1">
      <c r="B47" s="13"/>
      <c r="C47" s="13"/>
      <c r="D47" s="13"/>
      <c r="E47" s="13"/>
      <c r="H47" s="109"/>
      <c r="I47" s="4"/>
      <c r="J47" s="4"/>
      <c r="K47" s="20"/>
      <c r="L47" s="20"/>
      <c r="M47" s="20"/>
      <c r="N47" s="20"/>
      <c r="O47" s="21"/>
      <c r="P47" s="21"/>
      <c r="Q47" s="111"/>
      <c r="R47" s="34"/>
      <c r="S47" s="4"/>
      <c r="T47" s="4"/>
      <c r="U47" s="4"/>
      <c r="V47" s="4"/>
      <c r="W47" s="4"/>
      <c r="X47" s="4"/>
      <c r="Y47" s="4"/>
      <c r="Z47" s="4"/>
    </row>
    <row r="48" spans="1:26" ht="20" customHeight="1">
      <c r="B48" s="13"/>
      <c r="C48" s="13"/>
      <c r="D48" s="13"/>
      <c r="E48" s="13"/>
      <c r="H48" s="109"/>
      <c r="I48" s="4"/>
      <c r="J48" s="4"/>
      <c r="K48" s="20"/>
      <c r="L48" s="20"/>
      <c r="M48" s="20"/>
      <c r="N48" s="20"/>
      <c r="O48" s="21"/>
      <c r="P48" s="21"/>
      <c r="Q48" s="111"/>
      <c r="R48" s="34"/>
      <c r="S48" s="4"/>
      <c r="T48" s="4"/>
      <c r="U48" s="4"/>
      <c r="V48" s="4"/>
      <c r="W48" s="4"/>
      <c r="X48" s="4"/>
      <c r="Y48" s="4"/>
      <c r="Z48" s="4"/>
    </row>
    <row r="49" spans="2:26" ht="20" customHeight="1">
      <c r="B49" s="13"/>
      <c r="C49" s="13"/>
      <c r="D49" s="13"/>
      <c r="E49" s="13"/>
      <c r="H49" s="109"/>
      <c r="I49" s="4"/>
      <c r="J49" s="4"/>
      <c r="K49" s="20"/>
      <c r="L49" s="20"/>
      <c r="M49" s="20"/>
      <c r="N49" s="20"/>
      <c r="O49" s="21"/>
      <c r="P49" s="21"/>
      <c r="Q49" s="111"/>
      <c r="R49" s="34"/>
      <c r="S49" s="4"/>
      <c r="T49" s="4"/>
      <c r="U49" s="4"/>
      <c r="V49" s="4"/>
      <c r="W49" s="4"/>
      <c r="X49" s="4"/>
      <c r="Y49" s="4"/>
      <c r="Z49" s="4"/>
    </row>
    <row r="50" spans="2:26" ht="20" customHeight="1">
      <c r="B50" s="13"/>
      <c r="C50" s="13"/>
      <c r="D50" s="13"/>
      <c r="E50" s="13"/>
      <c r="H50" s="109"/>
      <c r="I50" s="4"/>
      <c r="J50" s="4"/>
      <c r="K50" s="20"/>
      <c r="L50" s="20"/>
      <c r="M50" s="20"/>
      <c r="N50" s="20"/>
      <c r="O50" s="21"/>
      <c r="P50" s="21"/>
      <c r="Q50" s="111"/>
      <c r="R50" s="34"/>
      <c r="S50" s="4"/>
      <c r="T50" s="4"/>
      <c r="U50" s="4"/>
      <c r="V50" s="4"/>
      <c r="W50" s="4"/>
      <c r="X50" s="4"/>
      <c r="Y50" s="4"/>
      <c r="Z50" s="4"/>
    </row>
    <row r="51" spans="2:26" ht="20" customHeight="1">
      <c r="B51" s="13"/>
      <c r="C51" s="13"/>
      <c r="D51" s="13"/>
      <c r="E51" s="13"/>
      <c r="H51" s="109"/>
      <c r="I51" s="4"/>
      <c r="J51" s="4"/>
      <c r="K51" s="20"/>
      <c r="L51" s="20"/>
      <c r="M51" s="20"/>
      <c r="N51" s="20"/>
      <c r="O51" s="21"/>
      <c r="P51" s="21"/>
      <c r="Q51" s="111"/>
      <c r="R51" s="34"/>
      <c r="S51" s="4"/>
      <c r="T51" s="4"/>
      <c r="U51" s="4"/>
      <c r="V51" s="4"/>
      <c r="W51" s="4"/>
      <c r="X51" s="4"/>
      <c r="Y51" s="4"/>
      <c r="Z51" s="4"/>
    </row>
    <row r="52" spans="2:26" ht="20" customHeight="1">
      <c r="B52" s="13"/>
      <c r="C52" s="13"/>
      <c r="D52" s="13"/>
      <c r="E52" s="13"/>
      <c r="H52" s="109"/>
      <c r="I52" s="4"/>
      <c r="J52" s="4"/>
      <c r="K52" s="20"/>
      <c r="L52" s="20"/>
      <c r="M52" s="20"/>
      <c r="N52" s="20"/>
      <c r="O52" s="21"/>
      <c r="P52" s="21"/>
      <c r="Q52" s="111"/>
      <c r="R52" s="34"/>
      <c r="S52" s="4"/>
      <c r="T52" s="4"/>
      <c r="U52" s="4"/>
      <c r="V52" s="4"/>
      <c r="W52" s="4"/>
      <c r="X52" s="4"/>
      <c r="Y52" s="4"/>
      <c r="Z52" s="4"/>
    </row>
    <row r="53" spans="2:26" ht="20" customHeight="1">
      <c r="B53" s="13"/>
      <c r="C53" s="13"/>
      <c r="D53" s="13"/>
      <c r="E53" s="13"/>
      <c r="H53" s="109"/>
      <c r="I53" s="4"/>
      <c r="J53" s="4"/>
      <c r="K53" s="20"/>
      <c r="L53" s="20"/>
      <c r="M53" s="20"/>
      <c r="N53" s="20"/>
      <c r="O53" s="21"/>
      <c r="P53" s="21"/>
      <c r="Q53" s="111"/>
      <c r="R53" s="34"/>
      <c r="S53" s="4"/>
      <c r="T53" s="4"/>
      <c r="U53" s="4"/>
      <c r="V53" s="4"/>
      <c r="W53" s="4"/>
      <c r="X53" s="4"/>
      <c r="Y53" s="4"/>
      <c r="Z53" s="4"/>
    </row>
    <row r="54" spans="2:26" ht="20" customHeight="1">
      <c r="I54" s="4"/>
      <c r="P54" s="109"/>
      <c r="Q54" s="4"/>
      <c r="R54" s="4"/>
      <c r="Y54" s="111"/>
    </row>
    <row r="55" spans="2:26" ht="20" customHeight="1">
      <c r="I55" s="4"/>
      <c r="P55" s="109"/>
      <c r="Q55" s="4"/>
      <c r="R55" s="4"/>
      <c r="Y55" s="111"/>
    </row>
  </sheetData>
  <sheetProtection formatCells="0" formatColumns="0"/>
  <mergeCells count="71">
    <mergeCell ref="A10:A12"/>
    <mergeCell ref="A20:A22"/>
    <mergeCell ref="A31:A33"/>
    <mergeCell ref="A41:A43"/>
    <mergeCell ref="Q24:Q26"/>
    <mergeCell ref="M24:M26"/>
    <mergeCell ref="N24:N26"/>
    <mergeCell ref="O24:O26"/>
    <mergeCell ref="P24:P26"/>
    <mergeCell ref="E20:E22"/>
    <mergeCell ref="K24:K26"/>
    <mergeCell ref="L24:L26"/>
    <mergeCell ref="B20:B22"/>
    <mergeCell ref="B10:B12"/>
    <mergeCell ref="C10:C12"/>
    <mergeCell ref="D10:D12"/>
    <mergeCell ref="C20:C22"/>
    <mergeCell ref="D20:D22"/>
    <mergeCell ref="E10:E12"/>
    <mergeCell ref="L36:L38"/>
    <mergeCell ref="M36:M38"/>
    <mergeCell ref="N36:N38"/>
    <mergeCell ref="F41:F43"/>
    <mergeCell ref="G41:G43"/>
    <mergeCell ref="H41:H43"/>
    <mergeCell ref="B31:B33"/>
    <mergeCell ref="C31:C33"/>
    <mergeCell ref="D31:D33"/>
    <mergeCell ref="E31:E33"/>
    <mergeCell ref="B41:B43"/>
    <mergeCell ref="C41:C43"/>
    <mergeCell ref="D41:D43"/>
    <mergeCell ref="E41:E43"/>
    <mergeCell ref="F31:F33"/>
    <mergeCell ref="G31:G33"/>
    <mergeCell ref="H31:H33"/>
    <mergeCell ref="G20:G22"/>
    <mergeCell ref="H20:H22"/>
    <mergeCell ref="F20:F22"/>
    <mergeCell ref="R36:R38"/>
    <mergeCell ref="I12:J15"/>
    <mergeCell ref="I33:J36"/>
    <mergeCell ref="I17:J20"/>
    <mergeCell ref="I38:J41"/>
    <mergeCell ref="N22:Q23"/>
    <mergeCell ref="R15:R17"/>
    <mergeCell ref="O36:O38"/>
    <mergeCell ref="P36:P38"/>
    <mergeCell ref="Q36:Q38"/>
    <mergeCell ref="R28:R30"/>
    <mergeCell ref="O15:O17"/>
    <mergeCell ref="K28:K30"/>
    <mergeCell ref="L28:L30"/>
    <mergeCell ref="P28:P30"/>
    <mergeCell ref="K36:K38"/>
    <mergeCell ref="C1:K1"/>
    <mergeCell ref="C2:K2"/>
    <mergeCell ref="R24:R26"/>
    <mergeCell ref="Q28:Q30"/>
    <mergeCell ref="M15:M17"/>
    <mergeCell ref="N15:N17"/>
    <mergeCell ref="P15:P17"/>
    <mergeCell ref="M28:M30"/>
    <mergeCell ref="N28:N30"/>
    <mergeCell ref="O28:O30"/>
    <mergeCell ref="Q15:Q17"/>
    <mergeCell ref="K15:K17"/>
    <mergeCell ref="L15:L17"/>
    <mergeCell ref="G10:G12"/>
    <mergeCell ref="H10:H12"/>
    <mergeCell ref="F10:F12"/>
  </mergeCells>
  <phoneticPr fontId="0" type="noConversion"/>
  <printOptions horizontalCentered="1" verticalCentered="1"/>
  <pageMargins left="0.19685039370078741" right="0.19685039370078741" top="0.19685039370078741" bottom="0.59055118110236227" header="0" footer="0.31496062992125984"/>
  <pageSetup paperSize="9" orientation="landscape" verticalDpi="300"/>
  <headerFooter alignWithMargins="0">
    <oddFooter>&amp;LPresidente di Giuria&amp;CGiudice di Gara&amp;ROre di Stampa: &amp;T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45"/>
  <sheetViews>
    <sheetView tabSelected="1" zoomScale="9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E11" sqref="E11"/>
    </sheetView>
  </sheetViews>
  <sheetFormatPr baseColWidth="10" defaultColWidth="9.1640625" defaultRowHeight="15" customHeight="1" outlineLevelRow="1"/>
  <cols>
    <col min="1" max="1" width="4.83203125" style="32" customWidth="1"/>
    <col min="2" max="3" width="5" style="141" customWidth="1"/>
    <col min="4" max="5" width="12.83203125" style="4" customWidth="1"/>
    <col min="6" max="6" width="20.83203125" style="4" customWidth="1"/>
    <col min="7" max="7" width="7" style="141" customWidth="1"/>
    <col min="8" max="8" width="6.33203125" style="60" bestFit="1" customWidth="1"/>
    <col min="9" max="9" width="6" style="4" customWidth="1"/>
    <col min="10" max="10" width="6.1640625" style="4" customWidth="1"/>
    <col min="11" max="11" width="7.5" style="133" bestFit="1" customWidth="1"/>
    <col min="12" max="12" width="5.33203125" style="45" customWidth="1"/>
    <col min="13" max="14" width="8.83203125" style="4" hidden="1" customWidth="1"/>
    <col min="15" max="15" width="2" style="4" bestFit="1" customWidth="1"/>
    <col min="16" max="16384" width="9.1640625" style="4"/>
  </cols>
  <sheetData>
    <row r="1" spans="1:15" s="32" customFormat="1" ht="30" customHeight="1">
      <c r="C1" s="406" t="str">
        <f>qualifiche!C1</f>
        <v>Regionale Giovanile SICILIA</v>
      </c>
      <c r="D1" s="407"/>
      <c r="E1" s="407"/>
      <c r="F1" s="407"/>
      <c r="G1" s="408"/>
      <c r="H1" s="253"/>
      <c r="I1" s="52"/>
      <c r="J1" s="52"/>
      <c r="K1" s="132"/>
      <c r="L1" s="52"/>
      <c r="M1" s="32" t="s">
        <v>7</v>
      </c>
      <c r="N1" s="32" t="s">
        <v>7</v>
      </c>
      <c r="O1" s="32" t="s">
        <v>7</v>
      </c>
    </row>
    <row r="2" spans="1:15" s="32" customFormat="1" ht="30" customHeight="1" thickBot="1">
      <c r="C2" s="409" t="str">
        <f>qualifiche!C2</f>
        <v xml:space="preserve">Ragalna 14.04.19 </v>
      </c>
      <c r="D2" s="410"/>
      <c r="E2" s="410"/>
      <c r="F2" s="410"/>
      <c r="G2" s="411"/>
      <c r="H2" s="253"/>
      <c r="I2" s="52"/>
      <c r="J2" s="52"/>
      <c r="K2" s="132"/>
      <c r="L2" s="52"/>
    </row>
    <row r="3" spans="1:15" ht="25" customHeight="1" thickBot="1">
      <c r="A3" s="56"/>
      <c r="B3" s="140"/>
      <c r="C3" s="206" t="s">
        <v>34</v>
      </c>
      <c r="D3" s="206"/>
      <c r="E3" s="193"/>
      <c r="F3" s="206" t="str">
        <f>qualifiche!F3</f>
        <v xml:space="preserve"> cat. U20M</v>
      </c>
      <c r="G3" s="206"/>
      <c r="H3" s="248"/>
      <c r="I3" s="373" t="s">
        <v>30</v>
      </c>
      <c r="J3" s="374"/>
      <c r="K3" s="374"/>
      <c r="L3" s="375"/>
      <c r="M3" s="158" t="s">
        <v>33</v>
      </c>
      <c r="N3" s="158" t="s">
        <v>31</v>
      </c>
    </row>
    <row r="4" spans="1:15" s="45" customFormat="1" ht="30" customHeight="1" thickBot="1">
      <c r="A4" s="254" t="s">
        <v>28</v>
      </c>
      <c r="B4" s="255" t="s">
        <v>0</v>
      </c>
      <c r="C4" s="256" t="s">
        <v>6</v>
      </c>
      <c r="D4" s="256" t="s">
        <v>2</v>
      </c>
      <c r="E4" s="256" t="s">
        <v>3</v>
      </c>
      <c r="F4" s="256" t="s">
        <v>4</v>
      </c>
      <c r="G4" s="48" t="s">
        <v>18</v>
      </c>
      <c r="H4" s="249" t="s">
        <v>36</v>
      </c>
      <c r="I4" s="49" t="s">
        <v>26</v>
      </c>
      <c r="J4" s="131" t="s">
        <v>27</v>
      </c>
      <c r="K4" s="50" t="s">
        <v>32</v>
      </c>
      <c r="L4" s="51" t="s">
        <v>10</v>
      </c>
      <c r="M4" s="158" t="s">
        <v>39</v>
      </c>
      <c r="N4" s="158" t="s">
        <v>39</v>
      </c>
    </row>
    <row r="5" spans="1:15" ht="15" customHeight="1">
      <c r="A5" s="166">
        <v>1</v>
      </c>
      <c r="B5" s="167" t="s">
        <v>63</v>
      </c>
      <c r="C5" s="167">
        <v>27</v>
      </c>
      <c r="D5" s="168" t="s">
        <v>56</v>
      </c>
      <c r="E5" s="168" t="s">
        <v>57</v>
      </c>
      <c r="F5" s="168" t="s">
        <v>54</v>
      </c>
      <c r="G5" s="167">
        <v>128173</v>
      </c>
      <c r="H5" s="250" t="s">
        <v>58</v>
      </c>
      <c r="I5" s="169">
        <f>VLOOKUP($G5,qualifiche!$G$4:$L$43,3,FALSE)</f>
        <v>6.91</v>
      </c>
      <c r="J5" s="170">
        <f>VLOOKUP($G5,qualifiche!$G$4:$L$43,4,FALSE)</f>
        <v>6.48</v>
      </c>
      <c r="K5" s="171">
        <f>VLOOKUP($G5,qualifiche!$G$4:$L$43,5,FALSE)</f>
        <v>6.48</v>
      </c>
      <c r="L5" s="172">
        <f>VLOOKUP($G5,qualifiche!$G$4:$L$9,6,FALSE)</f>
        <v>1</v>
      </c>
      <c r="M5" s="173">
        <f>VLOOKUP($G5,selezioni!$G$12:$M$16,5,FALSE)</f>
        <v>0</v>
      </c>
      <c r="N5" s="173" t="e">
        <f>VLOOKUP($G5,selezioni!$G$19:$M$26,5,FALSE)</f>
        <v>#N/A</v>
      </c>
    </row>
    <row r="6" spans="1:15" ht="15" customHeight="1">
      <c r="A6" s="174">
        <v>2</v>
      </c>
      <c r="B6" s="175" t="s">
        <v>63</v>
      </c>
      <c r="C6" s="175">
        <v>28</v>
      </c>
      <c r="D6" s="176" t="s">
        <v>59</v>
      </c>
      <c r="E6" s="176" t="s">
        <v>60</v>
      </c>
      <c r="F6" s="176" t="s">
        <v>55</v>
      </c>
      <c r="G6" s="175">
        <v>108585</v>
      </c>
      <c r="H6" s="251" t="s">
        <v>61</v>
      </c>
      <c r="I6" s="177">
        <f>VLOOKUP($G6,qualifiche!$G$4:$L$43,3,FALSE)</f>
        <v>300</v>
      </c>
      <c r="J6" s="178">
        <f>VLOOKUP($G6,qualifiche!$G$4:$L$43,4,FALSE)</f>
        <v>300</v>
      </c>
      <c r="K6" s="179">
        <f>VLOOKUP($G6,qualifiche!$G$4:$L$43,5,FALSE)</f>
        <v>300</v>
      </c>
      <c r="L6" s="180">
        <f>VLOOKUP($G6,qualifiche!$G$4:$L$9,6,FALSE)</f>
        <v>2</v>
      </c>
      <c r="M6" s="181">
        <f>VLOOKUP($G6,selezioni!$G$12:$M$16,5,FALSE)</f>
        <v>0</v>
      </c>
      <c r="N6" s="181" t="e">
        <f>VLOOKUP($G6,selezioni!$G$19:$M$26,5,FALSE)</f>
        <v>#N/A</v>
      </c>
    </row>
    <row r="7" spans="1:15" ht="15" customHeight="1">
      <c r="A7" s="174">
        <v>3</v>
      </c>
      <c r="B7" s="175">
        <f>selezioni!O20</f>
        <v>0</v>
      </c>
      <c r="C7" s="175"/>
      <c r="D7" s="176"/>
      <c r="E7" s="176"/>
      <c r="F7" s="176"/>
      <c r="G7" s="175"/>
      <c r="H7" s="251"/>
      <c r="I7" s="177"/>
      <c r="J7" s="178"/>
      <c r="K7" s="179"/>
      <c r="L7" s="180"/>
      <c r="M7" s="181">
        <f>VLOOKUP($G7,selezioni!$G$12:$M$16,5,FALSE)</f>
        <v>0</v>
      </c>
      <c r="N7" s="181">
        <f>VLOOKUP($G7,selezioni!$G$19:$M$26,5,FALSE)</f>
        <v>0</v>
      </c>
    </row>
    <row r="8" spans="1:15" ht="15" customHeight="1" thickBot="1">
      <c r="A8" s="182">
        <v>4</v>
      </c>
      <c r="B8" s="183">
        <f>selezioni!Z20</f>
        <v>0</v>
      </c>
      <c r="C8" s="183"/>
      <c r="D8" s="184"/>
      <c r="E8" s="184"/>
      <c r="F8" s="184"/>
      <c r="G8" s="183"/>
      <c r="H8" s="252"/>
      <c r="I8" s="185"/>
      <c r="J8" s="186"/>
      <c r="K8" s="187"/>
      <c r="L8" s="188"/>
      <c r="M8" s="189">
        <f>VLOOKUP($G8,selezioni!$G$12:$M$16,5,FALSE)</f>
        <v>0</v>
      </c>
      <c r="N8" s="189">
        <f>VLOOKUP($G8,selezioni!$G$19:$M$26,5,FALSE)</f>
        <v>0</v>
      </c>
    </row>
    <row r="9" spans="1:15" ht="15" customHeight="1">
      <c r="A9" s="174">
        <v>5</v>
      </c>
      <c r="B9" s="190">
        <f>qualifiche!B8</f>
        <v>0</v>
      </c>
      <c r="C9" s="190"/>
      <c r="D9" s="191"/>
      <c r="E9" s="191"/>
      <c r="F9" s="191"/>
      <c r="G9" s="190"/>
      <c r="H9" s="251"/>
      <c r="I9" s="177"/>
      <c r="J9" s="178"/>
      <c r="K9" s="192"/>
      <c r="L9" s="201"/>
    </row>
    <row r="10" spans="1:15" ht="15" customHeight="1">
      <c r="A10" s="174">
        <v>6</v>
      </c>
      <c r="B10" s="190">
        <f>qualifiche!B9</f>
        <v>0</v>
      </c>
      <c r="C10" s="190"/>
      <c r="D10" s="191"/>
      <c r="E10" s="191"/>
      <c r="F10" s="191"/>
      <c r="G10" s="190"/>
      <c r="H10" s="251"/>
      <c r="I10" s="177"/>
      <c r="J10" s="178"/>
      <c r="K10" s="192"/>
      <c r="L10" s="180"/>
    </row>
    <row r="11" spans="1:15" ht="15" customHeight="1">
      <c r="A11" s="174">
        <v>7</v>
      </c>
      <c r="B11" s="190">
        <f>qualifiche!B10</f>
        <v>0</v>
      </c>
      <c r="C11" s="190"/>
      <c r="D11" s="191"/>
      <c r="E11" s="191"/>
      <c r="F11" s="191"/>
      <c r="G11" s="190"/>
      <c r="H11" s="251"/>
      <c r="I11" s="177"/>
      <c r="J11" s="178"/>
      <c r="K11" s="192"/>
      <c r="L11" s="180"/>
    </row>
    <row r="12" spans="1:15" ht="15" customHeight="1">
      <c r="A12" s="174">
        <v>8</v>
      </c>
      <c r="B12" s="190">
        <f>qualifiche!B11</f>
        <v>0</v>
      </c>
      <c r="C12" s="190"/>
      <c r="D12" s="191"/>
      <c r="E12" s="191"/>
      <c r="F12" s="191"/>
      <c r="G12" s="190"/>
      <c r="H12" s="251"/>
      <c r="I12" s="177"/>
      <c r="J12" s="178"/>
      <c r="K12" s="192"/>
      <c r="L12" s="180"/>
    </row>
    <row r="13" spans="1:15" ht="15" customHeight="1">
      <c r="A13" s="174">
        <v>9</v>
      </c>
      <c r="B13" s="190">
        <f>qualifiche!B12</f>
        <v>0</v>
      </c>
      <c r="C13" s="190">
        <f>qualifiche!C12</f>
        <v>0</v>
      </c>
      <c r="D13" s="191">
        <f>qualifiche!D12</f>
        <v>0</v>
      </c>
      <c r="E13" s="191">
        <f>qualifiche!E12</f>
        <v>0</v>
      </c>
      <c r="F13" s="191">
        <f>qualifiche!F12</f>
        <v>0</v>
      </c>
      <c r="G13" s="190">
        <f>qualifiche!G12</f>
        <v>0</v>
      </c>
      <c r="H13" s="251">
        <f>qualifiche!H12</f>
        <v>0</v>
      </c>
      <c r="I13" s="177">
        <f>qualifiche!I12</f>
        <v>0</v>
      </c>
      <c r="J13" s="178">
        <f>qualifiche!J12</f>
        <v>0</v>
      </c>
      <c r="K13" s="192">
        <f>qualifiche!K12</f>
        <v>0</v>
      </c>
      <c r="L13" s="180">
        <v>9</v>
      </c>
    </row>
    <row r="14" spans="1:15" ht="15" customHeight="1">
      <c r="A14" s="174">
        <v>10</v>
      </c>
      <c r="B14" s="190">
        <f>qualifiche!B13</f>
        <v>0</v>
      </c>
      <c r="C14" s="190">
        <f>qualifiche!C10</f>
        <v>0</v>
      </c>
      <c r="D14" s="191">
        <f>qualifiche!D10</f>
        <v>0</v>
      </c>
      <c r="E14" s="191">
        <f>qualifiche!E10</f>
        <v>0</v>
      </c>
      <c r="F14" s="191">
        <f>qualifiche!F10</f>
        <v>0</v>
      </c>
      <c r="G14" s="190">
        <f>qualifiche!G10</f>
        <v>0</v>
      </c>
      <c r="H14" s="251">
        <f>qualifiche!H10</f>
        <v>0</v>
      </c>
      <c r="I14" s="177">
        <f>qualifiche!I13</f>
        <v>0</v>
      </c>
      <c r="J14" s="178">
        <f>qualifiche!J13</f>
        <v>0</v>
      </c>
      <c r="K14" s="192">
        <f>qualifiche!K13</f>
        <v>0</v>
      </c>
      <c r="L14" s="180">
        <v>10</v>
      </c>
    </row>
    <row r="15" spans="1:15" ht="15" customHeight="1">
      <c r="A15" s="174">
        <v>11</v>
      </c>
      <c r="B15" s="190">
        <f>qualifiche!B14</f>
        <v>0</v>
      </c>
      <c r="C15" s="190">
        <f>qualifiche!C11</f>
        <v>0</v>
      </c>
      <c r="D15" s="191">
        <f>qualifiche!D11</f>
        <v>0</v>
      </c>
      <c r="E15" s="191">
        <f>qualifiche!E11</f>
        <v>0</v>
      </c>
      <c r="F15" s="191">
        <f>qualifiche!F11</f>
        <v>0</v>
      </c>
      <c r="G15" s="190">
        <f>qualifiche!G11</f>
        <v>0</v>
      </c>
      <c r="H15" s="251">
        <f>qualifiche!H11</f>
        <v>0</v>
      </c>
      <c r="I15" s="177">
        <f>qualifiche!I14</f>
        <v>0</v>
      </c>
      <c r="J15" s="178">
        <f>qualifiche!J14</f>
        <v>0</v>
      </c>
      <c r="K15" s="192">
        <f>qualifiche!K14</f>
        <v>0</v>
      </c>
      <c r="L15" s="180">
        <v>11</v>
      </c>
    </row>
    <row r="16" spans="1:15" ht="15" customHeight="1">
      <c r="A16" s="174">
        <v>12</v>
      </c>
      <c r="B16" s="190">
        <f>qualifiche!B15</f>
        <v>0</v>
      </c>
      <c r="C16" s="190">
        <f>qualifiche!C15</f>
        <v>0</v>
      </c>
      <c r="D16" s="191">
        <f>qualifiche!D15</f>
        <v>0</v>
      </c>
      <c r="E16" s="191">
        <f>qualifiche!E15</f>
        <v>0</v>
      </c>
      <c r="F16" s="191">
        <f>qualifiche!F15</f>
        <v>0</v>
      </c>
      <c r="G16" s="190">
        <f>qualifiche!G15</f>
        <v>0</v>
      </c>
      <c r="H16" s="251">
        <f>qualifiche!H15</f>
        <v>0</v>
      </c>
      <c r="I16" s="177">
        <f>qualifiche!I15</f>
        <v>0</v>
      </c>
      <c r="J16" s="178">
        <f>qualifiche!J15</f>
        <v>0</v>
      </c>
      <c r="K16" s="192">
        <f>qualifiche!K15</f>
        <v>0</v>
      </c>
      <c r="L16" s="180">
        <v>12</v>
      </c>
    </row>
    <row r="17" spans="1:12" ht="15" customHeight="1">
      <c r="A17" s="174">
        <v>13</v>
      </c>
      <c r="B17" s="190">
        <f>qualifiche!B16</f>
        <v>0</v>
      </c>
      <c r="C17" s="190">
        <f>qualifiche!C16</f>
        <v>0</v>
      </c>
      <c r="D17" s="191">
        <f>qualifiche!D16</f>
        <v>0</v>
      </c>
      <c r="E17" s="191">
        <f>qualifiche!E16</f>
        <v>0</v>
      </c>
      <c r="F17" s="191">
        <f>qualifiche!F16</f>
        <v>0</v>
      </c>
      <c r="G17" s="190">
        <f>qualifiche!G16</f>
        <v>0</v>
      </c>
      <c r="H17" s="251">
        <f>qualifiche!H16</f>
        <v>0</v>
      </c>
      <c r="I17" s="177">
        <f>qualifiche!I16</f>
        <v>0</v>
      </c>
      <c r="J17" s="178">
        <f>qualifiche!J16</f>
        <v>0</v>
      </c>
      <c r="K17" s="192">
        <f>qualifiche!K16</f>
        <v>0</v>
      </c>
      <c r="L17" s="180">
        <v>13</v>
      </c>
    </row>
    <row r="18" spans="1:12" ht="15" customHeight="1">
      <c r="A18" s="174">
        <v>14</v>
      </c>
      <c r="B18" s="190">
        <f>qualifiche!B17</f>
        <v>0</v>
      </c>
      <c r="C18" s="190">
        <f>qualifiche!C17</f>
        <v>0</v>
      </c>
      <c r="D18" s="191">
        <f>qualifiche!D17</f>
        <v>0</v>
      </c>
      <c r="E18" s="191">
        <f>qualifiche!E17</f>
        <v>0</v>
      </c>
      <c r="F18" s="191">
        <f>qualifiche!F17</f>
        <v>0</v>
      </c>
      <c r="G18" s="190">
        <f>qualifiche!G17</f>
        <v>0</v>
      </c>
      <c r="H18" s="251">
        <f>qualifiche!H17</f>
        <v>0</v>
      </c>
      <c r="I18" s="177">
        <f>qualifiche!I17</f>
        <v>0</v>
      </c>
      <c r="J18" s="178">
        <f>qualifiche!J17</f>
        <v>0</v>
      </c>
      <c r="K18" s="192">
        <f>qualifiche!K17</f>
        <v>0</v>
      </c>
      <c r="L18" s="180">
        <v>14</v>
      </c>
    </row>
    <row r="19" spans="1:12" ht="15" customHeight="1">
      <c r="A19" s="174">
        <v>15</v>
      </c>
      <c r="B19" s="190">
        <f>qualifiche!B18</f>
        <v>0</v>
      </c>
      <c r="C19" s="190">
        <f>qualifiche!C18</f>
        <v>0</v>
      </c>
      <c r="D19" s="191">
        <f>qualifiche!D18</f>
        <v>0</v>
      </c>
      <c r="E19" s="191">
        <f>qualifiche!E18</f>
        <v>0</v>
      </c>
      <c r="F19" s="191">
        <f>qualifiche!F18</f>
        <v>0</v>
      </c>
      <c r="G19" s="190">
        <f>qualifiche!G18</f>
        <v>0</v>
      </c>
      <c r="H19" s="251">
        <f>qualifiche!H18</f>
        <v>0</v>
      </c>
      <c r="I19" s="177">
        <f>qualifiche!I18</f>
        <v>0</v>
      </c>
      <c r="J19" s="178">
        <f>qualifiche!J18</f>
        <v>0</v>
      </c>
      <c r="K19" s="192">
        <f>qualifiche!K18</f>
        <v>0</v>
      </c>
      <c r="L19" s="180">
        <v>15</v>
      </c>
    </row>
    <row r="20" spans="1:12" ht="15" hidden="1" customHeight="1" outlineLevel="1">
      <c r="A20" s="174">
        <v>16</v>
      </c>
      <c r="B20" s="190">
        <f>qualifiche!B19</f>
        <v>0</v>
      </c>
      <c r="C20" s="190">
        <f>qualifiche!C19</f>
        <v>0</v>
      </c>
      <c r="D20" s="191">
        <f>qualifiche!D19</f>
        <v>0</v>
      </c>
      <c r="E20" s="191">
        <f>qualifiche!E19</f>
        <v>0</v>
      </c>
      <c r="F20" s="191">
        <f>qualifiche!F19</f>
        <v>0</v>
      </c>
      <c r="G20" s="190">
        <f>qualifiche!G19</f>
        <v>0</v>
      </c>
      <c r="H20" s="251">
        <f>qualifiche!H19</f>
        <v>0</v>
      </c>
      <c r="I20" s="177">
        <f>qualifiche!I19</f>
        <v>0</v>
      </c>
      <c r="J20" s="178">
        <f>qualifiche!J19</f>
        <v>0</v>
      </c>
      <c r="K20" s="192">
        <f>qualifiche!K19</f>
        <v>0</v>
      </c>
      <c r="L20" s="180">
        <v>16</v>
      </c>
    </row>
    <row r="21" spans="1:12" ht="15" hidden="1" customHeight="1" outlineLevel="1">
      <c r="A21" s="174">
        <v>17</v>
      </c>
      <c r="B21" s="190">
        <f>qualifiche!B20</f>
        <v>0</v>
      </c>
      <c r="C21" s="190">
        <f>qualifiche!C20</f>
        <v>0</v>
      </c>
      <c r="D21" s="191">
        <f>qualifiche!D20</f>
        <v>0</v>
      </c>
      <c r="E21" s="191">
        <f>qualifiche!E20</f>
        <v>0</v>
      </c>
      <c r="F21" s="191">
        <f>qualifiche!F20</f>
        <v>0</v>
      </c>
      <c r="G21" s="190">
        <f>qualifiche!G20</f>
        <v>0</v>
      </c>
      <c r="H21" s="251">
        <f>qualifiche!H20</f>
        <v>0</v>
      </c>
      <c r="I21" s="177">
        <f>qualifiche!I20</f>
        <v>0</v>
      </c>
      <c r="J21" s="178">
        <f>qualifiche!J20</f>
        <v>0</v>
      </c>
      <c r="K21" s="192">
        <f>qualifiche!K20</f>
        <v>0</v>
      </c>
      <c r="L21" s="180">
        <v>17</v>
      </c>
    </row>
    <row r="22" spans="1:12" ht="15" hidden="1" customHeight="1" outlineLevel="1">
      <c r="A22" s="174">
        <v>18</v>
      </c>
      <c r="B22" s="190">
        <f>qualifiche!B21</f>
        <v>0</v>
      </c>
      <c r="C22" s="190">
        <f>qualifiche!C21</f>
        <v>0</v>
      </c>
      <c r="D22" s="191">
        <f>qualifiche!D21</f>
        <v>0</v>
      </c>
      <c r="E22" s="191">
        <f>qualifiche!E21</f>
        <v>0</v>
      </c>
      <c r="F22" s="191">
        <f>qualifiche!F21</f>
        <v>0</v>
      </c>
      <c r="G22" s="190">
        <f>qualifiche!G21</f>
        <v>0</v>
      </c>
      <c r="H22" s="251">
        <f>qualifiche!H21</f>
        <v>0</v>
      </c>
      <c r="I22" s="177">
        <f>qualifiche!I21</f>
        <v>0</v>
      </c>
      <c r="J22" s="178">
        <f>qualifiche!J21</f>
        <v>0</v>
      </c>
      <c r="K22" s="192">
        <f>qualifiche!K21</f>
        <v>0</v>
      </c>
      <c r="L22" s="180">
        <v>18</v>
      </c>
    </row>
    <row r="23" spans="1:12" ht="15" hidden="1" customHeight="1" outlineLevel="1">
      <c r="A23" s="174">
        <v>19</v>
      </c>
      <c r="B23" s="190">
        <f>qualifiche!B22</f>
        <v>0</v>
      </c>
      <c r="C23" s="190">
        <f>qualifiche!C22</f>
        <v>0</v>
      </c>
      <c r="D23" s="191">
        <f>qualifiche!D22</f>
        <v>0</v>
      </c>
      <c r="E23" s="191">
        <f>qualifiche!E22</f>
        <v>0</v>
      </c>
      <c r="F23" s="191">
        <f>qualifiche!F22</f>
        <v>0</v>
      </c>
      <c r="G23" s="190">
        <f>qualifiche!G22</f>
        <v>0</v>
      </c>
      <c r="H23" s="251">
        <f>qualifiche!H22</f>
        <v>0</v>
      </c>
      <c r="I23" s="177">
        <f>qualifiche!I22</f>
        <v>0</v>
      </c>
      <c r="J23" s="178">
        <f>qualifiche!J22</f>
        <v>0</v>
      </c>
      <c r="K23" s="192">
        <f>qualifiche!K22</f>
        <v>0</v>
      </c>
      <c r="L23" s="180">
        <v>19</v>
      </c>
    </row>
    <row r="24" spans="1:12" ht="15" hidden="1" customHeight="1" outlineLevel="1">
      <c r="A24" s="174">
        <v>20</v>
      </c>
      <c r="B24" s="190">
        <f>qualifiche!B23</f>
        <v>0</v>
      </c>
      <c r="C24" s="190">
        <f>qualifiche!C23</f>
        <v>0</v>
      </c>
      <c r="D24" s="191">
        <f>qualifiche!D23</f>
        <v>0</v>
      </c>
      <c r="E24" s="191">
        <f>qualifiche!E23</f>
        <v>0</v>
      </c>
      <c r="F24" s="191">
        <f>qualifiche!F23</f>
        <v>0</v>
      </c>
      <c r="G24" s="190">
        <f>qualifiche!G23</f>
        <v>0</v>
      </c>
      <c r="H24" s="251">
        <f>qualifiche!H23</f>
        <v>0</v>
      </c>
      <c r="I24" s="177">
        <f>qualifiche!I23</f>
        <v>0</v>
      </c>
      <c r="J24" s="178">
        <f>qualifiche!J23</f>
        <v>0</v>
      </c>
      <c r="K24" s="192">
        <f>qualifiche!K23</f>
        <v>0</v>
      </c>
      <c r="L24" s="180">
        <v>20</v>
      </c>
    </row>
    <row r="25" spans="1:12" ht="15" hidden="1" customHeight="1" outlineLevel="1">
      <c r="A25" s="174">
        <v>21</v>
      </c>
      <c r="B25" s="190">
        <f>qualifiche!B24</f>
        <v>0</v>
      </c>
      <c r="C25" s="190">
        <f>qualifiche!C24</f>
        <v>0</v>
      </c>
      <c r="D25" s="191">
        <f>qualifiche!D24</f>
        <v>0</v>
      </c>
      <c r="E25" s="191">
        <f>qualifiche!E24</f>
        <v>0</v>
      </c>
      <c r="F25" s="191">
        <f>qualifiche!F24</f>
        <v>0</v>
      </c>
      <c r="G25" s="190">
        <f>qualifiche!G24</f>
        <v>0</v>
      </c>
      <c r="H25" s="251">
        <f>qualifiche!H24</f>
        <v>0</v>
      </c>
      <c r="I25" s="177">
        <f>qualifiche!I24</f>
        <v>0</v>
      </c>
      <c r="J25" s="178">
        <f>qualifiche!J24</f>
        <v>0</v>
      </c>
      <c r="K25" s="192">
        <f>qualifiche!K24</f>
        <v>0</v>
      </c>
      <c r="L25" s="180">
        <v>21</v>
      </c>
    </row>
    <row r="26" spans="1:12" ht="15" hidden="1" customHeight="1" outlineLevel="1">
      <c r="A26" s="174">
        <v>22</v>
      </c>
      <c r="B26" s="190">
        <f>qualifiche!B25</f>
        <v>0</v>
      </c>
      <c r="C26" s="190">
        <f>qualifiche!C25</f>
        <v>0</v>
      </c>
      <c r="D26" s="191">
        <f>qualifiche!D25</f>
        <v>0</v>
      </c>
      <c r="E26" s="191">
        <f>qualifiche!E25</f>
        <v>0</v>
      </c>
      <c r="F26" s="191">
        <f>qualifiche!F25</f>
        <v>0</v>
      </c>
      <c r="G26" s="190">
        <f>qualifiche!G25</f>
        <v>0</v>
      </c>
      <c r="H26" s="251">
        <f>qualifiche!H25</f>
        <v>0</v>
      </c>
      <c r="I26" s="177">
        <f>qualifiche!I25</f>
        <v>0</v>
      </c>
      <c r="J26" s="178">
        <f>qualifiche!J25</f>
        <v>0</v>
      </c>
      <c r="K26" s="192">
        <f>qualifiche!K25</f>
        <v>0</v>
      </c>
      <c r="L26" s="180">
        <v>22</v>
      </c>
    </row>
    <row r="27" spans="1:12" ht="15" hidden="1" customHeight="1" outlineLevel="1">
      <c r="A27" s="174">
        <v>23</v>
      </c>
      <c r="B27" s="190">
        <f>qualifiche!B26</f>
        <v>0</v>
      </c>
      <c r="C27" s="190">
        <f>qualifiche!C26</f>
        <v>0</v>
      </c>
      <c r="D27" s="191">
        <f>qualifiche!D26</f>
        <v>0</v>
      </c>
      <c r="E27" s="191">
        <f>qualifiche!E26</f>
        <v>0</v>
      </c>
      <c r="F27" s="191">
        <f>qualifiche!F26</f>
        <v>0</v>
      </c>
      <c r="G27" s="190">
        <f>qualifiche!G26</f>
        <v>0</v>
      </c>
      <c r="H27" s="251">
        <f>qualifiche!H26</f>
        <v>0</v>
      </c>
      <c r="I27" s="177">
        <f>qualifiche!I26</f>
        <v>0</v>
      </c>
      <c r="J27" s="178">
        <f>qualifiche!J26</f>
        <v>0</v>
      </c>
      <c r="K27" s="192">
        <f>qualifiche!K26</f>
        <v>0</v>
      </c>
      <c r="L27" s="180">
        <v>23</v>
      </c>
    </row>
    <row r="28" spans="1:12" ht="15" hidden="1" customHeight="1" outlineLevel="1">
      <c r="A28" s="174">
        <v>24</v>
      </c>
      <c r="B28" s="190">
        <f>qualifiche!B27</f>
        <v>0</v>
      </c>
      <c r="C28" s="190">
        <f>qualifiche!C27</f>
        <v>0</v>
      </c>
      <c r="D28" s="191">
        <f>qualifiche!D27</f>
        <v>0</v>
      </c>
      <c r="E28" s="191">
        <f>qualifiche!E27</f>
        <v>0</v>
      </c>
      <c r="F28" s="191">
        <f>qualifiche!F27</f>
        <v>0</v>
      </c>
      <c r="G28" s="190">
        <f>qualifiche!G27</f>
        <v>0</v>
      </c>
      <c r="H28" s="251">
        <f>qualifiche!H27</f>
        <v>0</v>
      </c>
      <c r="I28" s="177">
        <f>qualifiche!I27</f>
        <v>0</v>
      </c>
      <c r="J28" s="178">
        <f>qualifiche!J27</f>
        <v>0</v>
      </c>
      <c r="K28" s="192">
        <f>qualifiche!K27</f>
        <v>0</v>
      </c>
      <c r="L28" s="180">
        <v>24</v>
      </c>
    </row>
    <row r="29" spans="1:12" ht="15" hidden="1" customHeight="1" outlineLevel="1">
      <c r="A29" s="174">
        <v>25</v>
      </c>
      <c r="B29" s="190">
        <f>qualifiche!B28</f>
        <v>0</v>
      </c>
      <c r="C29" s="190">
        <f>qualifiche!C28</f>
        <v>0</v>
      </c>
      <c r="D29" s="191">
        <f>qualifiche!D28</f>
        <v>0</v>
      </c>
      <c r="E29" s="191">
        <f>qualifiche!E28</f>
        <v>0</v>
      </c>
      <c r="F29" s="191">
        <f>qualifiche!F28</f>
        <v>0</v>
      </c>
      <c r="G29" s="190">
        <f>qualifiche!G28</f>
        <v>0</v>
      </c>
      <c r="H29" s="251">
        <f>qualifiche!H28</f>
        <v>0</v>
      </c>
      <c r="I29" s="177">
        <f>qualifiche!I28</f>
        <v>0</v>
      </c>
      <c r="J29" s="178">
        <f>qualifiche!J28</f>
        <v>0</v>
      </c>
      <c r="K29" s="192">
        <f>qualifiche!K28</f>
        <v>0</v>
      </c>
      <c r="L29" s="180">
        <v>25</v>
      </c>
    </row>
    <row r="30" spans="1:12" ht="15" hidden="1" customHeight="1" outlineLevel="1">
      <c r="A30" s="174">
        <v>26</v>
      </c>
      <c r="B30" s="190">
        <f>qualifiche!B29</f>
        <v>0</v>
      </c>
      <c r="C30" s="190">
        <f>qualifiche!C29</f>
        <v>0</v>
      </c>
      <c r="D30" s="191">
        <f>qualifiche!D29</f>
        <v>0</v>
      </c>
      <c r="E30" s="191">
        <f>qualifiche!E29</f>
        <v>0</v>
      </c>
      <c r="F30" s="191">
        <f>qualifiche!F29</f>
        <v>0</v>
      </c>
      <c r="G30" s="190">
        <f>qualifiche!G29</f>
        <v>0</v>
      </c>
      <c r="H30" s="251">
        <f>qualifiche!H29</f>
        <v>0</v>
      </c>
      <c r="I30" s="177">
        <f>qualifiche!I29</f>
        <v>0</v>
      </c>
      <c r="J30" s="178">
        <f>qualifiche!J29</f>
        <v>0</v>
      </c>
      <c r="K30" s="192">
        <f>qualifiche!K29</f>
        <v>0</v>
      </c>
      <c r="L30" s="180">
        <v>26</v>
      </c>
    </row>
    <row r="31" spans="1:12" ht="15" hidden="1" customHeight="1" outlineLevel="1">
      <c r="A31" s="174">
        <v>27</v>
      </c>
      <c r="B31" s="190">
        <f>qualifiche!B30</f>
        <v>0</v>
      </c>
      <c r="C31" s="190">
        <f>qualifiche!C30</f>
        <v>0</v>
      </c>
      <c r="D31" s="191">
        <f>qualifiche!D30</f>
        <v>0</v>
      </c>
      <c r="E31" s="191">
        <f>qualifiche!E30</f>
        <v>0</v>
      </c>
      <c r="F31" s="191">
        <f>qualifiche!F30</f>
        <v>0</v>
      </c>
      <c r="G31" s="190">
        <f>qualifiche!G30</f>
        <v>0</v>
      </c>
      <c r="H31" s="251">
        <f>qualifiche!H30</f>
        <v>0</v>
      </c>
      <c r="I31" s="177">
        <f>qualifiche!I30</f>
        <v>0</v>
      </c>
      <c r="J31" s="178">
        <f>qualifiche!J30</f>
        <v>0</v>
      </c>
      <c r="K31" s="192">
        <f>qualifiche!K30</f>
        <v>0</v>
      </c>
      <c r="L31" s="180">
        <v>27</v>
      </c>
    </row>
    <row r="32" spans="1:12" ht="15" hidden="1" customHeight="1" outlineLevel="1">
      <c r="A32" s="174">
        <v>28</v>
      </c>
      <c r="B32" s="190">
        <f>qualifiche!B31</f>
        <v>0</v>
      </c>
      <c r="C32" s="190">
        <f>qualifiche!C31</f>
        <v>0</v>
      </c>
      <c r="D32" s="191">
        <f>qualifiche!D31</f>
        <v>0</v>
      </c>
      <c r="E32" s="191">
        <f>qualifiche!E31</f>
        <v>0</v>
      </c>
      <c r="F32" s="191">
        <f>qualifiche!F31</f>
        <v>0</v>
      </c>
      <c r="G32" s="190">
        <f>qualifiche!G31</f>
        <v>0</v>
      </c>
      <c r="H32" s="251">
        <f>qualifiche!H31</f>
        <v>0</v>
      </c>
      <c r="I32" s="177">
        <f>qualifiche!I31</f>
        <v>0</v>
      </c>
      <c r="J32" s="178">
        <f>qualifiche!J31</f>
        <v>0</v>
      </c>
      <c r="K32" s="192">
        <f>qualifiche!K31</f>
        <v>0</v>
      </c>
      <c r="L32" s="180">
        <v>28</v>
      </c>
    </row>
    <row r="33" spans="1:12" ht="15" hidden="1" customHeight="1" outlineLevel="1">
      <c r="A33" s="174">
        <v>29</v>
      </c>
      <c r="B33" s="190">
        <f>qualifiche!B32</f>
        <v>0</v>
      </c>
      <c r="C33" s="190">
        <f>qualifiche!C32</f>
        <v>0</v>
      </c>
      <c r="D33" s="191">
        <f>qualifiche!D32</f>
        <v>0</v>
      </c>
      <c r="E33" s="191">
        <f>qualifiche!E32</f>
        <v>0</v>
      </c>
      <c r="F33" s="191">
        <f>qualifiche!F32</f>
        <v>0</v>
      </c>
      <c r="G33" s="190">
        <f>qualifiche!G32</f>
        <v>0</v>
      </c>
      <c r="H33" s="251">
        <f>qualifiche!H32</f>
        <v>0</v>
      </c>
      <c r="I33" s="177">
        <f>qualifiche!I32</f>
        <v>0</v>
      </c>
      <c r="J33" s="178">
        <f>qualifiche!J32</f>
        <v>0</v>
      </c>
      <c r="K33" s="192">
        <f>qualifiche!K32</f>
        <v>0</v>
      </c>
      <c r="L33" s="180">
        <v>29</v>
      </c>
    </row>
    <row r="34" spans="1:12" ht="15" hidden="1" customHeight="1" outlineLevel="1">
      <c r="A34" s="174">
        <v>30</v>
      </c>
      <c r="B34" s="190">
        <f>qualifiche!B33</f>
        <v>0</v>
      </c>
      <c r="C34" s="190">
        <f>qualifiche!C33</f>
        <v>0</v>
      </c>
      <c r="D34" s="191">
        <f>qualifiche!D33</f>
        <v>0</v>
      </c>
      <c r="E34" s="191">
        <f>qualifiche!E33</f>
        <v>0</v>
      </c>
      <c r="F34" s="191">
        <f>qualifiche!F33</f>
        <v>0</v>
      </c>
      <c r="G34" s="190">
        <f>qualifiche!G33</f>
        <v>0</v>
      </c>
      <c r="H34" s="251">
        <f>qualifiche!H33</f>
        <v>0</v>
      </c>
      <c r="I34" s="177">
        <f>qualifiche!I33</f>
        <v>0</v>
      </c>
      <c r="J34" s="178">
        <f>qualifiche!J33</f>
        <v>0</v>
      </c>
      <c r="K34" s="192">
        <f>qualifiche!K33</f>
        <v>0</v>
      </c>
      <c r="L34" s="180">
        <v>30</v>
      </c>
    </row>
    <row r="35" spans="1:12" ht="15" hidden="1" customHeight="1" outlineLevel="1">
      <c r="A35" s="174">
        <v>31</v>
      </c>
      <c r="B35" s="190">
        <f>qualifiche!B34</f>
        <v>0</v>
      </c>
      <c r="C35" s="190">
        <f>qualifiche!C34</f>
        <v>0</v>
      </c>
      <c r="D35" s="191">
        <f>qualifiche!D34</f>
        <v>0</v>
      </c>
      <c r="E35" s="191">
        <f>qualifiche!E34</f>
        <v>0</v>
      </c>
      <c r="F35" s="191">
        <f>qualifiche!F34</f>
        <v>0</v>
      </c>
      <c r="G35" s="190">
        <f>qualifiche!G34</f>
        <v>0</v>
      </c>
      <c r="H35" s="251">
        <f>qualifiche!H34</f>
        <v>0</v>
      </c>
      <c r="I35" s="177">
        <f>qualifiche!I34</f>
        <v>0</v>
      </c>
      <c r="J35" s="178">
        <f>qualifiche!J34</f>
        <v>0</v>
      </c>
      <c r="K35" s="192">
        <f>qualifiche!K34</f>
        <v>0</v>
      </c>
      <c r="L35" s="180">
        <v>31</v>
      </c>
    </row>
    <row r="36" spans="1:12" ht="15" hidden="1" customHeight="1" outlineLevel="1">
      <c r="A36" s="174">
        <v>32</v>
      </c>
      <c r="B36" s="190">
        <f>qualifiche!B35</f>
        <v>0</v>
      </c>
      <c r="C36" s="190">
        <f>qualifiche!C35</f>
        <v>0</v>
      </c>
      <c r="D36" s="191">
        <f>qualifiche!D35</f>
        <v>0</v>
      </c>
      <c r="E36" s="191">
        <f>qualifiche!E35</f>
        <v>0</v>
      </c>
      <c r="F36" s="191">
        <f>qualifiche!F35</f>
        <v>0</v>
      </c>
      <c r="G36" s="190">
        <f>qualifiche!G35</f>
        <v>0</v>
      </c>
      <c r="H36" s="251">
        <f>qualifiche!H35</f>
        <v>0</v>
      </c>
      <c r="I36" s="177">
        <f>qualifiche!I35</f>
        <v>0</v>
      </c>
      <c r="J36" s="178">
        <f>qualifiche!J35</f>
        <v>0</v>
      </c>
      <c r="K36" s="192">
        <f>qualifiche!K35</f>
        <v>0</v>
      </c>
      <c r="L36" s="180">
        <v>32</v>
      </c>
    </row>
    <row r="37" spans="1:12" ht="15" hidden="1" customHeight="1" outlineLevel="1">
      <c r="A37" s="174">
        <v>33</v>
      </c>
      <c r="B37" s="190">
        <f>qualifiche!B36</f>
        <v>0</v>
      </c>
      <c r="C37" s="190">
        <f>qualifiche!C36</f>
        <v>0</v>
      </c>
      <c r="D37" s="191">
        <f>qualifiche!D36</f>
        <v>0</v>
      </c>
      <c r="E37" s="191">
        <f>qualifiche!E36</f>
        <v>0</v>
      </c>
      <c r="F37" s="191">
        <f>qualifiche!F36</f>
        <v>0</v>
      </c>
      <c r="G37" s="190">
        <f>qualifiche!G36</f>
        <v>0</v>
      </c>
      <c r="H37" s="251">
        <f>qualifiche!H36</f>
        <v>0</v>
      </c>
      <c r="I37" s="177">
        <f>qualifiche!I36</f>
        <v>0</v>
      </c>
      <c r="J37" s="178">
        <f>qualifiche!J36</f>
        <v>0</v>
      </c>
      <c r="K37" s="192">
        <f>qualifiche!K36</f>
        <v>0</v>
      </c>
      <c r="L37" s="180">
        <v>33</v>
      </c>
    </row>
    <row r="38" spans="1:12" ht="15" hidden="1" customHeight="1" outlineLevel="1">
      <c r="A38" s="174">
        <v>34</v>
      </c>
      <c r="B38" s="190">
        <f>qualifiche!B37</f>
        <v>0</v>
      </c>
      <c r="C38" s="190">
        <f>qualifiche!C37</f>
        <v>0</v>
      </c>
      <c r="D38" s="191">
        <f>qualifiche!D37</f>
        <v>0</v>
      </c>
      <c r="E38" s="191">
        <f>qualifiche!E37</f>
        <v>0</v>
      </c>
      <c r="F38" s="191">
        <f>qualifiche!F37</f>
        <v>0</v>
      </c>
      <c r="G38" s="190">
        <f>qualifiche!G37</f>
        <v>0</v>
      </c>
      <c r="H38" s="251">
        <f>qualifiche!H37</f>
        <v>0</v>
      </c>
      <c r="I38" s="177">
        <f>qualifiche!I37</f>
        <v>0</v>
      </c>
      <c r="J38" s="178">
        <f>qualifiche!J37</f>
        <v>0</v>
      </c>
      <c r="K38" s="192">
        <f>qualifiche!K37</f>
        <v>0</v>
      </c>
      <c r="L38" s="180">
        <v>34</v>
      </c>
    </row>
    <row r="39" spans="1:12" ht="15" hidden="1" customHeight="1" outlineLevel="1">
      <c r="A39" s="174">
        <v>35</v>
      </c>
      <c r="B39" s="190">
        <f>qualifiche!B38</f>
        <v>0</v>
      </c>
      <c r="C39" s="190">
        <f>qualifiche!C38</f>
        <v>0</v>
      </c>
      <c r="D39" s="191">
        <f>qualifiche!D38</f>
        <v>0</v>
      </c>
      <c r="E39" s="191">
        <f>qualifiche!E38</f>
        <v>0</v>
      </c>
      <c r="F39" s="191">
        <f>qualifiche!F38</f>
        <v>0</v>
      </c>
      <c r="G39" s="190">
        <f>qualifiche!G38</f>
        <v>0</v>
      </c>
      <c r="H39" s="251">
        <f>qualifiche!H38</f>
        <v>0</v>
      </c>
      <c r="I39" s="177">
        <f>qualifiche!I38</f>
        <v>0</v>
      </c>
      <c r="J39" s="178">
        <f>qualifiche!J38</f>
        <v>0</v>
      </c>
      <c r="K39" s="192">
        <f>qualifiche!K38</f>
        <v>0</v>
      </c>
      <c r="L39" s="180">
        <v>35</v>
      </c>
    </row>
    <row r="40" spans="1:12" ht="15" hidden="1" customHeight="1" outlineLevel="1">
      <c r="A40" s="174">
        <v>36</v>
      </c>
      <c r="B40" s="190">
        <f>qualifiche!B39</f>
        <v>0</v>
      </c>
      <c r="C40" s="190">
        <f>qualifiche!C39</f>
        <v>0</v>
      </c>
      <c r="D40" s="191">
        <f>qualifiche!D39</f>
        <v>0</v>
      </c>
      <c r="E40" s="191">
        <f>qualifiche!E39</f>
        <v>0</v>
      </c>
      <c r="F40" s="191">
        <f>qualifiche!F39</f>
        <v>0</v>
      </c>
      <c r="G40" s="190">
        <f>qualifiche!G39</f>
        <v>0</v>
      </c>
      <c r="H40" s="251">
        <f>qualifiche!H39</f>
        <v>0</v>
      </c>
      <c r="I40" s="177">
        <f>qualifiche!I39</f>
        <v>0</v>
      </c>
      <c r="J40" s="178">
        <f>qualifiche!J39</f>
        <v>0</v>
      </c>
      <c r="K40" s="192">
        <f>qualifiche!K39</f>
        <v>0</v>
      </c>
      <c r="L40" s="180">
        <v>36</v>
      </c>
    </row>
    <row r="41" spans="1:12" ht="15" hidden="1" customHeight="1" outlineLevel="1">
      <c r="A41" s="174">
        <v>37</v>
      </c>
      <c r="B41" s="190">
        <f>qualifiche!B40</f>
        <v>0</v>
      </c>
      <c r="C41" s="190">
        <f>qualifiche!C40</f>
        <v>0</v>
      </c>
      <c r="D41" s="191">
        <f>qualifiche!D40</f>
        <v>0</v>
      </c>
      <c r="E41" s="191">
        <f>qualifiche!E40</f>
        <v>0</v>
      </c>
      <c r="F41" s="191">
        <f>qualifiche!F40</f>
        <v>0</v>
      </c>
      <c r="G41" s="190">
        <f>qualifiche!G40</f>
        <v>0</v>
      </c>
      <c r="H41" s="251">
        <f>qualifiche!H40</f>
        <v>0</v>
      </c>
      <c r="I41" s="177">
        <f>qualifiche!I40</f>
        <v>0</v>
      </c>
      <c r="J41" s="178">
        <f>qualifiche!J40</f>
        <v>0</v>
      </c>
      <c r="K41" s="192">
        <f>qualifiche!K40</f>
        <v>0</v>
      </c>
      <c r="L41" s="180">
        <v>37</v>
      </c>
    </row>
    <row r="42" spans="1:12" ht="15" hidden="1" customHeight="1" outlineLevel="1">
      <c r="A42" s="174">
        <v>38</v>
      </c>
      <c r="B42" s="190">
        <f>qualifiche!B41</f>
        <v>0</v>
      </c>
      <c r="C42" s="190">
        <f>qualifiche!C41</f>
        <v>0</v>
      </c>
      <c r="D42" s="191">
        <f>qualifiche!D41</f>
        <v>0</v>
      </c>
      <c r="E42" s="191">
        <f>qualifiche!E41</f>
        <v>0</v>
      </c>
      <c r="F42" s="191">
        <f>qualifiche!F41</f>
        <v>0</v>
      </c>
      <c r="G42" s="190">
        <f>qualifiche!G41</f>
        <v>0</v>
      </c>
      <c r="H42" s="251">
        <f>qualifiche!H41</f>
        <v>0</v>
      </c>
      <c r="I42" s="177">
        <f>qualifiche!I41</f>
        <v>0</v>
      </c>
      <c r="J42" s="178">
        <f>qualifiche!J41</f>
        <v>0</v>
      </c>
      <c r="K42" s="192">
        <f>qualifiche!K41</f>
        <v>0</v>
      </c>
      <c r="L42" s="180">
        <v>38</v>
      </c>
    </row>
    <row r="43" spans="1:12" ht="15" hidden="1" customHeight="1" outlineLevel="1">
      <c r="A43" s="174">
        <v>39</v>
      </c>
      <c r="B43" s="190">
        <f>qualifiche!B42</f>
        <v>0</v>
      </c>
      <c r="C43" s="190">
        <f>qualifiche!C42</f>
        <v>0</v>
      </c>
      <c r="D43" s="191">
        <f>qualifiche!D42</f>
        <v>0</v>
      </c>
      <c r="E43" s="191">
        <f>qualifiche!E42</f>
        <v>0</v>
      </c>
      <c r="F43" s="191">
        <f>qualifiche!F42</f>
        <v>0</v>
      </c>
      <c r="G43" s="190">
        <f>qualifiche!G42</f>
        <v>0</v>
      </c>
      <c r="H43" s="251">
        <f>qualifiche!H42</f>
        <v>0</v>
      </c>
      <c r="I43" s="177">
        <f>qualifiche!I42</f>
        <v>0</v>
      </c>
      <c r="J43" s="178">
        <f>qualifiche!J42</f>
        <v>0</v>
      </c>
      <c r="K43" s="192">
        <f>qualifiche!K42</f>
        <v>0</v>
      </c>
      <c r="L43" s="180">
        <v>39</v>
      </c>
    </row>
    <row r="44" spans="1:12" ht="15" hidden="1" customHeight="1" outlineLevel="1">
      <c r="A44" s="174">
        <v>40</v>
      </c>
      <c r="B44" s="190">
        <f>qualifiche!B43</f>
        <v>0</v>
      </c>
      <c r="C44" s="190">
        <f>qualifiche!C43</f>
        <v>0</v>
      </c>
      <c r="D44" s="191">
        <f>qualifiche!D43</f>
        <v>0</v>
      </c>
      <c r="E44" s="191">
        <f>qualifiche!E43</f>
        <v>0</v>
      </c>
      <c r="F44" s="191">
        <f>qualifiche!F43</f>
        <v>0</v>
      </c>
      <c r="G44" s="190">
        <f>qualifiche!G43</f>
        <v>0</v>
      </c>
      <c r="H44" s="251">
        <f>qualifiche!H43</f>
        <v>0</v>
      </c>
      <c r="I44" s="177">
        <f>qualifiche!I43</f>
        <v>0</v>
      </c>
      <c r="J44" s="178">
        <f>qualifiche!J43</f>
        <v>0</v>
      </c>
      <c r="K44" s="192">
        <f>qualifiche!K43</f>
        <v>0</v>
      </c>
      <c r="L44" s="180">
        <v>40</v>
      </c>
    </row>
    <row r="45" spans="1:12" ht="15" customHeight="1" collapsed="1"/>
  </sheetData>
  <sheetProtection formatCells="0" formatColumns="0" formatRows="0"/>
  <mergeCells count="3">
    <mergeCell ref="I3:L3"/>
    <mergeCell ref="C1:G1"/>
    <mergeCell ref="C2:G2"/>
  </mergeCells>
  <phoneticPr fontId="0" type="noConversion"/>
  <printOptions horizontalCentered="1" verticalCentered="1"/>
  <pageMargins left="0.19685039370078741" right="0.19685039370078741" top="0.19685039370078741" bottom="0.59055118110236227" header="0" footer="0.31496062992125984"/>
  <pageSetup paperSize="9" orientation="landscape"/>
  <headerFooter alignWithMargins="0">
    <oddFooter>&amp;LPresidente di Giuria&amp;CGiudice di Gara&amp;ROre di Stampa: &amp;T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4</vt:i4>
      </vt:variant>
    </vt:vector>
  </HeadingPairs>
  <TitlesOfParts>
    <vt:vector size="8" baseType="lpstr">
      <vt:lpstr>qualifiche</vt:lpstr>
      <vt:lpstr>selezioni</vt:lpstr>
      <vt:lpstr>schema</vt:lpstr>
      <vt:lpstr>Classifica</vt:lpstr>
      <vt:lpstr>Classifica!Area_stampa</vt:lpstr>
      <vt:lpstr>qualifiche!Area_stampa</vt:lpstr>
      <vt:lpstr>schema!Area_stampa</vt:lpstr>
      <vt:lpstr>selezioni!Area_stampa</vt:lpstr>
    </vt:vector>
  </TitlesOfParts>
  <Company>Baker Hughes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beltcar</dc:creator>
  <cp:lastModifiedBy>Utente di Microsoft Office</cp:lastModifiedBy>
  <cp:lastPrinted>2019-04-14T14:43:58Z</cp:lastPrinted>
  <dcterms:created xsi:type="dcterms:W3CDTF">2007-01-07T21:15:32Z</dcterms:created>
  <dcterms:modified xsi:type="dcterms:W3CDTF">2019-04-15T18:26:02Z</dcterms:modified>
</cp:coreProperties>
</file>